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.vn.standardchartered.com\DEPTS$\GTO_SSO_FUNDSERVICES_GSSCKL\10. CLIENT PORTFOLIO-NAV recalculation\1.01 VFMVF1\2024 VF1\06. Jun\Half year\FMS\"/>
    </mc:Choice>
  </mc:AlternateContent>
  <xr:revisionPtr revIDLastSave="0" documentId="13_ncr:201_{B6EAED9F-3666-43F5-8306-3F25DB6CD64D}" xr6:coauthVersionLast="47" xr6:coauthVersionMax="47" xr10:uidLastSave="{00000000-0000-0000-0000-000000000000}"/>
  <bookViews>
    <workbookView xWindow="-120" yWindow="-120" windowWidth="29040" windowHeight="15840" firstSheet="1" activeTab="6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820C3AF1-A2D6-412A-8401-577262799700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0ED03123-AA0E-4562-B005-767727BF0639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B48D8C19-A3F6-489E-AC33-8E4DC49DD025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0FF29535-4EBB-413B-B507-331523806A7F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F3D6DAAA-CC47-4607-A93F-CB432DB5D2DB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3C7087F3-2C48-4B4A-9E3E-56629A564F77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AF358A47-5569-4133-A563-9AE7493B4EB4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20D11EE1-0B43-4874-80D6-386059244413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F8C9A110-6521-40BC-BDF8-739D46DF5459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81CEF525-E25B-473E-A25F-093E49C4D338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6F9C697C-A395-4E48-ACAD-D62A42521474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C6C25F9B-9BDE-4070-A49F-0076A00074F7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479D1DFB-C1FF-474B-B71E-1CC068523B8E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0869F153-5BF6-4715-81BA-5D4208E389E8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54B4E783-F910-4723-B0B9-DC30E9675299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B3436DD4-DF7D-4C85-A994-1180C43E29DB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0D2BA6DB-8A20-439B-AEBC-C33447872617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8034B6F8-FCF0-44DE-8B9D-D8781171D008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BE283EF9-0D51-4143-9C68-A3C95C0D89BD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6F8C4CD0-88F5-4CA4-855A-3F7F03422F1D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8E45B5A6-E1F4-4698-80C7-05D757B152E5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590C0E0D-B585-4768-8177-AB6B86D809B7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DC85773E-BEC1-4B8E-9C2B-20E419A4B110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D22F7B13-4469-421E-BBE4-59C33AFAB800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79E47577-0D75-4E2A-B55D-8F03B40C9835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62A741DA-196A-43E6-9972-0011A2C28D7F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590B023F-4BC9-4649-BD5D-3C8A294EDF34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8F432796-ADD2-4ECC-BA9A-B87D49AC6817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FC8D4E52-BAFD-42F7-A761-3B15C2F0E6FE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CEC94301-FC17-4F28-B6E0-688F883D24D5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71DAE8CE-4F7A-4933-9163-6A7309F5ABA7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B6D79AE3-987E-4ACD-B035-093DCAE21126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4045E580-94F0-4617-8D70-AAD8416DD66B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81940355-0787-41CE-A6C0-A27F33AF8CFE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46FB25B6-58FF-4344-A849-40A57FC6DF66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27FBA5DB-DAEF-47FF-A206-5424A51BF7DF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98CBF484-F704-40BE-BA9B-6B78B8D04E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BE760DD0-8018-4594-9429-74C1D29B02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7CE48DE2-CA45-48F2-B3DE-954C669F905F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5C87302D-ED57-4C9F-8315-C5E913C870AB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5D086019-D6A0-44DD-8F44-6AFF6CE227BB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C053C157-BDFD-4E42-BE07-A4C9D7DF8183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A3382ACD-4A86-4606-AF72-9E3A457FF40C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3B1CD90C-32E6-4807-8A39-53D01B56979D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9A958902-B075-45CC-8BE8-29A1DD2F9A19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0E37A362-ECFF-42AC-9074-6717DBAFEBC5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5CBC0161-A9E8-4544-869A-7B2E45557243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391F80FF-7E9B-461C-BDB0-E80BCDA22C9C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3926DF2F-C63E-4851-80F9-BF794F9C6730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83438378-D46F-45C4-9D47-8DFAEA9ECA9A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D37F5D4E-6E48-4DD2-9CA2-106C3BC21B6E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15B7F8F3-DC80-4B39-ADF8-818BECD7D840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76463396-382B-48D3-BF99-6AFC48E3E1FF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0B44643D-8A57-4391-800F-CCDE30C0C97A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D7DDEAAD-1780-4A60-A554-25AD27BCC051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964C0DFF-FD88-4D4F-BABD-C4E122A86A49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0F481614-CE92-4E71-BC5F-614748672042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7FAA7965-370E-4942-810C-A594D78D42AB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25821096-73AA-491F-9D3F-01BB821B7C96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CA2AD580-4F07-404A-B87F-789F410FA8B1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BE6BE447-BE23-4869-AB2B-FE13252C5A84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4FEC6A04-AED9-4799-BC74-5DE8092BE1D4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0ED4012D-CD0C-4CD3-89BB-99F56A95DBC2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4EF347E2-3309-499B-BDA8-DDF28AA1E030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AC643C32-199B-43C9-B593-4FDA03A12DEF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3504F45E-8E81-49EA-B348-539AE5EFC365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766AF942-8DEA-4918-8922-7C8244A4301B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DB25B386-63B9-4641-AB2D-38646C6EE018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73445B92-8ED4-4896-9610-8C71B4B79B85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1FF32922-C32B-48EF-A6E6-B62CCCA1FB6A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064DC9E7-DBF7-49DF-B9B6-306E165D4D17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2D1BF6C6-B3D5-47B3-A7F6-F54AEFB3FE6A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380F6929-EA6C-4207-8C68-AB0D2898D609}">
      <text>
        <r>
          <rPr>
            <sz val="10"/>
            <rFont val="Arial"/>
            <family val="2"/>
          </rPr>
          <t>Ô chỉ tiêu có định dạng ký tự</t>
        </r>
      </text>
    </comment>
    <comment ref="C38" authorId="0" shapeId="0" xr:uid="{3B34C5DF-2154-4DD9-9D04-14FBAF117E25}">
      <text>
        <r>
          <rPr>
            <sz val="10"/>
            <rFont val="Arial"/>
            <family val="2"/>
          </rPr>
          <t>Ô chỉ tiêu có định dạng ký tự</t>
        </r>
      </text>
    </comment>
    <comment ref="C39" authorId="0" shapeId="0" xr:uid="{6D11C85B-1CB1-4748-AFD5-7981DF0ECFBF}">
      <text>
        <r>
          <rPr>
            <sz val="10"/>
            <rFont val="Arial"/>
            <family val="2"/>
          </rPr>
          <t>Ô chỉ tiêu có định dạng ký tự</t>
        </r>
      </text>
    </comment>
    <comment ref="C40" authorId="0" shapeId="0" xr:uid="{4D9C872C-1117-4B7F-ADB2-842C37B84D3D}">
      <text>
        <r>
          <rPr>
            <sz val="10"/>
            <rFont val="Arial"/>
            <family val="2"/>
          </rPr>
          <t>Ô chỉ tiêu có định dạng ký tự</t>
        </r>
      </text>
    </comment>
    <comment ref="C41" authorId="0" shapeId="0" xr:uid="{D60F9029-46A8-442A-8BC0-8B04C943C131}">
      <text>
        <r>
          <rPr>
            <sz val="10"/>
            <rFont val="Arial"/>
            <family val="2"/>
          </rPr>
          <t>Ô chỉ tiêu có định dạng ký tự</t>
        </r>
      </text>
    </comment>
    <comment ref="C42" authorId="0" shapeId="0" xr:uid="{15990BF8-E3DA-4AD4-AC92-FD681A16871A}">
      <text>
        <r>
          <rPr>
            <sz val="10"/>
            <rFont val="Arial"/>
            <family val="2"/>
          </rPr>
          <t>Ô chỉ tiêu có định dạng ký tự</t>
        </r>
      </text>
    </comment>
    <comment ref="C43" authorId="0" shapeId="0" xr:uid="{43A00014-881E-436F-9D2E-579408F0567A}">
      <text>
        <r>
          <rPr>
            <sz val="10"/>
            <rFont val="Arial"/>
            <family val="2"/>
          </rPr>
          <t>Ô chỉ tiêu có định dạng ký tự</t>
        </r>
      </text>
    </comment>
    <comment ref="C44" authorId="0" shapeId="0" xr:uid="{2C533A01-72F9-414E-A51F-F827C7DC9884}">
      <text>
        <r>
          <rPr>
            <sz val="10"/>
            <rFont val="Arial"/>
            <family val="2"/>
          </rPr>
          <t>Ô chỉ tiêu có định dạng ký tự</t>
        </r>
      </text>
    </comment>
    <comment ref="C45" authorId="0" shapeId="0" xr:uid="{9BB9F4DA-711F-4C37-895E-ABECF455793B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388ED2F-DED6-4BAF-A02E-98E0DFE066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2FF11A46-E985-4E5F-B510-B805B238C73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1D7964E2-D9D8-47C4-8ED1-7F220D8C16C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AAEDC7C8-FFFE-459B-A9D3-BCA08968104D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3400A122-0305-4132-9C31-53662DDFFFAE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21129F98-F174-485A-BE9E-5879BD36B1DB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5858CEE3-5131-4842-A934-BFD9419154E5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65133EB9-F3C0-462A-B7D5-CE16AA46E110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00E2D2AA-81AF-44D7-B2B1-429B65F8D4D3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B6A5052B-FFCE-4CE7-A2CA-168F1D89A199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3A8FF516-AD36-4E4D-B13C-E899C318F51C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07380AF6-948F-4F18-99B1-60B999F9FA01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1FCF5765-A9E9-477A-A25C-FA71F2702900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2D1ED4E4-A6D3-4A49-82FB-6E29649FB611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EAFDB1F8-4BA6-4D58-B4FC-3CAE3863C554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B80B7F09-6E0B-4ABF-8BAD-377DE31D1B22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F33343EB-1081-4602-B968-4EA061FB79DE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EEA65427-7485-4164-AE22-C3E578EB36CD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73BA85E8-8E27-4FA7-A61C-28DC75EBCA45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FDA73DB0-30AC-4AAB-99F4-22E0C19B3B15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EDA114DE-89E6-4374-B74F-6F572B8755E1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89578F05-3F89-40B8-9F02-2153A8E16358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D1499BB7-AC62-450F-8EEB-CA6F04F4E94D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9B8EA527-3366-4735-929B-EAC4DA32C61F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DCD29E0D-7B23-46F1-8A6E-F7B822F60252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94E28C18-1A82-484D-A129-9C4D1165E7C3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ACE207F3-C708-4148-817A-74AB7FCBD871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BE7A47F4-1575-4BD4-86F2-6C118B7F6462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DB2C9C1D-90C9-4805-B5E7-139754924DEC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4EE3A0A3-1BD5-4F0C-A65F-A46CCAD14AB3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78CE75C1-1B8C-4B52-BA8C-CD0A39FC985F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571E8230-C80E-4752-8B35-1E543C585162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917DB61E-35FC-4614-B817-5506725AA3CC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583DF82B-E63B-4FD0-AF2F-E7B9907C8AC9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000A3DEA-025E-47DE-9FFB-2F62B4D9270A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C09DE33C-26FA-42CA-9B73-DB655AF71F70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8E0B7356-A6EF-4254-A81F-27804C403515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FA828300-0497-4D4C-BF90-89B934E459CE}">
      <text>
        <r>
          <rPr>
            <sz val="10"/>
            <rFont val="Arial"/>
            <family val="2"/>
          </rPr>
          <t>Ô chỉ tiêu có định dạng ký tự</t>
        </r>
      </text>
    </comment>
    <comment ref="C38" authorId="0" shapeId="0" xr:uid="{BDFA86AD-C9AE-4AC7-8813-E9EC368D019A}">
      <text>
        <r>
          <rPr>
            <sz val="10"/>
            <rFont val="Arial"/>
            <family val="2"/>
          </rPr>
          <t>Ô chỉ tiêu có định dạng ký tự</t>
        </r>
      </text>
    </comment>
    <comment ref="C39" authorId="0" shapeId="0" xr:uid="{A83A150F-C3D9-4B51-851C-73D35E00F2A0}">
      <text>
        <r>
          <rPr>
            <sz val="10"/>
            <rFont val="Arial"/>
            <family val="2"/>
          </rPr>
          <t>Ô chỉ tiêu có định dạng ký tự</t>
        </r>
      </text>
    </comment>
    <comment ref="C40" authorId="0" shapeId="0" xr:uid="{24D5AAD3-E241-4A6E-B411-681E6B53EB92}">
      <text>
        <r>
          <rPr>
            <sz val="10"/>
            <rFont val="Arial"/>
            <family val="2"/>
          </rPr>
          <t>Ô chỉ tiêu có định dạng ký tự</t>
        </r>
      </text>
    </comment>
    <comment ref="C41" authorId="0" shapeId="0" xr:uid="{296FF97C-DEE4-4509-A0C3-25F6F59C9FDE}">
      <text>
        <r>
          <rPr>
            <sz val="10"/>
            <rFont val="Arial"/>
            <family val="2"/>
          </rPr>
          <t>Ô chỉ tiêu có định dạng ký tự</t>
        </r>
      </text>
    </comment>
    <comment ref="C42" authorId="0" shapeId="0" xr:uid="{744DF0FA-A589-44C3-AA55-6041416E0F89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sharedStrings.xml><?xml version="1.0" encoding="utf-8"?>
<sst xmlns="http://schemas.openxmlformats.org/spreadsheetml/2006/main" count="1038" uniqueCount="510">
  <si>
    <t xml:space="preserve"> 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</si>
  <si>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</si>
  <si>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</si>
  <si>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</si>
  <si>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</si>
  <si>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</si>
  <si>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</si>
  <si>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</si>
  <si>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</si>
  <si>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</si>
  <si>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</si>
  <si>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</si>
  <si>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</si>
  <si>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</si>
  <si>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</si>
  <si>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</si>
  <si>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</si>
  <si>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</si>
  <si>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</si>
  <si>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</si>
  <si>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</si>
  <si>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</si>
  <si>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</si>
  <si>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</si>
  <si>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</si>
  <si>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Kế toán trưởng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</si>
  <si>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</si>
  <si>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</si>
  <si>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</si>
  <si>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</si>
  <si>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</si>
  <si>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</si>
  <si>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</si>
  <si>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</si>
  <si>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</si>
  <si>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</si>
  <si>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</si>
  <si>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</si>
  <si>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</si>
  <si>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</si>
  <si>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</si>
  <si>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</si>
  <si>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</si>
  <si>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</si>
  <si>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</si>
  <si>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</si>
  <si>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</si>
  <si>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</si>
  <si>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</si>
  <si>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</si>
  <si>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</si>
  <si>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</si>
  <si>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</si>
  <si>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</si>
  <si>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</si>
  <si>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</si>
  <si>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</si>
  <si>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</si>
  <si>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</si>
  <si>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</si>
  <si>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23</t>
  </si>
  <si>
    <t>24</t>
  </si>
  <si>
    <t>24.1</t>
  </si>
  <si>
    <t>24.2</t>
  </si>
  <si>
    <t>30</t>
  </si>
  <si>
    <t>31</t>
  </si>
  <si>
    <t>32</t>
  </si>
  <si>
    <t>40</t>
  </si>
  <si>
    <t>41</t>
  </si>
  <si>
    <t>I</t>
  </si>
  <si>
    <t>110</t>
  </si>
  <si>
    <t>111</t>
  </si>
  <si>
    <t>112</t>
  </si>
  <si>
    <t>120</t>
  </si>
  <si>
    <t>121</t>
  </si>
  <si>
    <t>122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</si>
  <si>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</si>
  <si>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</si>
  <si>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</si>
  <si>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</si>
  <si>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</si>
  <si>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</si>
  <si>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</si>
  <si>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</si>
  <si>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</si>
  <si>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100</t>
  </si>
  <si>
    <t>II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</si>
  <si>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</si>
  <si>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</si>
  <si>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</si>
  <si>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</si>
  <si>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</si>
  <si>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</si>
  <si>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</si>
  <si>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</si>
  <si>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</si>
  <si>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</si>
  <si>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300</t>
  </si>
  <si>
    <t>400</t>
  </si>
  <si>
    <t>411</t>
  </si>
  <si>
    <t>412</t>
  </si>
  <si>
    <t>413</t>
  </si>
  <si>
    <t>414</t>
  </si>
  <si>
    <t>420</t>
  </si>
  <si>
    <t>430</t>
  </si>
  <si>
    <t>440</t>
  </si>
  <si>
    <t>441</t>
  </si>
  <si>
    <t>442</t>
  </si>
  <si>
    <t>VI</t>
  </si>
  <si>
    <t>001</t>
  </si>
  <si>
    <t>002</t>
  </si>
  <si>
    <t>003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</si>
  <si>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</si>
  <si>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</si>
  <si>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</si>
  <si>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</si>
  <si>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</si>
  <si>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</si>
  <si>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</si>
  <si>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</si>
  <si>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</si>
  <si>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</si>
  <si>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</si>
  <si>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</si>
  <si>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</si>
  <si>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</si>
  <si>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</si>
  <si>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</si>
  <si>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</si>
  <si>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</si>
  <si>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</si>
  <si>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</si>
  <si>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</si>
  <si>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</si>
  <si>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</si>
  <si>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</si>
  <si>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</si>
  <si>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</si>
  <si>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</si>
  <si>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</si>
  <si>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</si>
  <si>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</si>
  <si>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</si>
  <si>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</si>
  <si>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</si>
  <si>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</si>
  <si>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</si>
  <si>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</si>
  <si>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</si>
  <si>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</si>
  <si>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</si>
  <si>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</si>
  <si>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</si>
  <si>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</si>
  <si>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</si>
  <si>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</si>
  <si>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</si>
  <si>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4060</t>
  </si>
  <si>
    <t>4061</t>
  </si>
  <si>
    <t>II.1</t>
  </si>
  <si>
    <t>4062</t>
  </si>
  <si>
    <t>II.2</t>
  </si>
  <si>
    <t>4063</t>
  </si>
  <si>
    <t>III</t>
  </si>
  <si>
    <t>4064</t>
  </si>
  <si>
    <t>III.1</t>
  </si>
  <si>
    <t>4065</t>
  </si>
  <si>
    <t>III.2</t>
  </si>
  <si>
    <t>4066</t>
  </si>
  <si>
    <t>IV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</si>
  <si>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</si>
  <si>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</si>
  <si>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</si>
  <si>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</si>
  <si>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</si>
  <si>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</si>
  <si>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4030</t>
  </si>
  <si>
    <t>...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</si>
  <si>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</si>
  <si>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</si>
  <si>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</si>
  <si>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</si>
  <si>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</si>
  <si>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</si>
  <si>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</si>
  <si>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</si>
  <si>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</si>
  <si>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V</t>
  </si>
  <si>
    <t>4040</t>
  </si>
  <si>
    <t>4041</t>
  </si>
  <si>
    <t>4042</t>
  </si>
  <si>
    <t>4043</t>
  </si>
  <si>
    <t>4044</t>
  </si>
  <si>
    <t>4045</t>
  </si>
  <si>
    <t>4046</t>
  </si>
  <si>
    <t>VII</t>
  </si>
  <si>
    <t>4047</t>
  </si>
  <si>
    <t>16</t>
  </si>
  <si>
    <t>17</t>
  </si>
  <si>
    <t>18</t>
  </si>
  <si>
    <t>19</t>
  </si>
  <si>
    <t>33</t>
  </si>
  <si>
    <t>34</t>
  </si>
  <si>
    <t>35</t>
  </si>
  <si>
    <t>80</t>
  </si>
  <si>
    <t>Số lũy kế
Year-to-date</t>
  </si>
  <si>
    <t>Phải thu cho khoản cổ phiếu hạn chế chờ mua
Receivable from AP/Investors on securities on hold of buying</t>
  </si>
  <si>
    <t>Cổ tức được nhận
Dividend receivables</t>
  </si>
  <si>
    <t>Lãi trái phiếu được nhận
Coupon receivables</t>
  </si>
  <si>
    <t>Lãi tiền gửi và chứng chỉ tiền gửi được nhận
Interest receivables from bank deposits and certificates of deposit</t>
  </si>
  <si>
    <t>Tiền bán chứng khoán chờ thu
Outstanding Settlement of sales transactions</t>
  </si>
  <si>
    <t>Phải thu khác
Other receivables</t>
  </si>
  <si>
    <t>Tài sản khác
Other assets</t>
  </si>
  <si>
    <t>4040.1</t>
  </si>
  <si>
    <t>4040.2</t>
  </si>
  <si>
    <t>4040.3</t>
  </si>
  <si>
    <t>4040.4</t>
  </si>
  <si>
    <t>4040.5</t>
  </si>
  <si>
    <t>4040.6</t>
  </si>
  <si>
    <t>4040.7</t>
  </si>
  <si>
    <t>CỔ PHIẾU NIÊM YẾT
LISTED SHARES</t>
  </si>
  <si>
    <t>TỔNG
TOTAL</t>
  </si>
  <si>
    <t>CỔ PHIẾU CHƯA NIÊM YẾT
UNLISTED SHARES</t>
  </si>
  <si>
    <t>TỔNG CÁC LOẠI CỔ PHIẾU
TOTAL SHARES</t>
  </si>
  <si>
    <t>TRÁI PHIẾU
BONDS</t>
  </si>
  <si>
    <t>CÁC LOẠI CHỨNG KHOÁN KHÁC
OTHER SECURITIES</t>
  </si>
  <si>
    <t>TỔNG CÁC LOẠI CHỨNG KHOÁN
TOTAL TYPES OF SECURITIES</t>
  </si>
  <si>
    <t>CÁC TÀI SẢN KHÁC
OTHER ASSETS</t>
  </si>
  <si>
    <t>TIỀN
CASH</t>
  </si>
  <si>
    <t>Tiền gửi Ngân hàng
Cash at bank</t>
  </si>
  <si>
    <t>Chứng chỉ tiền gửi 
Certificates of deposit</t>
  </si>
  <si>
    <t>Công cụ chuyển nhượng…
Transferable instruments…</t>
  </si>
  <si>
    <t>Tổng giá trị danh mục 
Total value of portfolio</t>
  </si>
  <si>
    <t>Phó tổng (Giám) đốc</t>
  </si>
  <si>
    <t>Năm 2023
Year 2023</t>
  </si>
  <si>
    <t>Bán niên năm  2023
The first 6 months of  2023</t>
  </si>
  <si>
    <t>Công ty Quản lý quỹ:......</t>
  </si>
  <si>
    <t>Quỹ:..............................</t>
  </si>
  <si>
    <t>ACB</t>
  </si>
  <si>
    <t>4030.1</t>
  </si>
  <si>
    <t>4030.2</t>
  </si>
  <si>
    <t>4030.3</t>
  </si>
  <si>
    <t>4030.4</t>
  </si>
  <si>
    <t>CTG</t>
  </si>
  <si>
    <t>4030.5</t>
  </si>
  <si>
    <t>6</t>
  </si>
  <si>
    <t>4030.6</t>
  </si>
  <si>
    <t>7</t>
  </si>
  <si>
    <t>DCM</t>
  </si>
  <si>
    <t>4030.7</t>
  </si>
  <si>
    <t>8</t>
  </si>
  <si>
    <t>DGW</t>
  </si>
  <si>
    <t>4030.8</t>
  </si>
  <si>
    <t>9</t>
  </si>
  <si>
    <t>4030.9</t>
  </si>
  <si>
    <t>DPG</t>
  </si>
  <si>
    <t>4030.10</t>
  </si>
  <si>
    <t>4030.11</t>
  </si>
  <si>
    <t>4030.12</t>
  </si>
  <si>
    <t>FPT</t>
  </si>
  <si>
    <t>4030.13</t>
  </si>
  <si>
    <t>FRT</t>
  </si>
  <si>
    <t>4030.14</t>
  </si>
  <si>
    <t>4030.15</t>
  </si>
  <si>
    <t>4030.16</t>
  </si>
  <si>
    <t>HDG</t>
  </si>
  <si>
    <t>4030.17</t>
  </si>
  <si>
    <t>4030.18</t>
  </si>
  <si>
    <t>HPG</t>
  </si>
  <si>
    <t>4030.19</t>
  </si>
  <si>
    <t>HSG</t>
  </si>
  <si>
    <t>4030.20</t>
  </si>
  <si>
    <t>IDC</t>
  </si>
  <si>
    <t>4030.21</t>
  </si>
  <si>
    <t>4030.22</t>
  </si>
  <si>
    <t>KDH</t>
  </si>
  <si>
    <t>4030.23</t>
  </si>
  <si>
    <t>MBB</t>
  </si>
  <si>
    <t>4030.24</t>
  </si>
  <si>
    <t>MSN</t>
  </si>
  <si>
    <t>4030.25</t>
  </si>
  <si>
    <t>26</t>
  </si>
  <si>
    <t>MWG</t>
  </si>
  <si>
    <t>4030.26</t>
  </si>
  <si>
    <t>27</t>
  </si>
  <si>
    <t>NLG</t>
  </si>
  <si>
    <t>4030.27</t>
  </si>
  <si>
    <t>28</t>
  </si>
  <si>
    <t>PDR</t>
  </si>
  <si>
    <t>4030.28</t>
  </si>
  <si>
    <t>29</t>
  </si>
  <si>
    <t>PNJ</t>
  </si>
  <si>
    <t>4030.29</t>
  </si>
  <si>
    <t>4030.30</t>
  </si>
  <si>
    <t>PTB</t>
  </si>
  <si>
    <t>4030.31</t>
  </si>
  <si>
    <t>4030.32</t>
  </si>
  <si>
    <t>PVS</t>
  </si>
  <si>
    <t>4030.33</t>
  </si>
  <si>
    <t>4030.34</t>
  </si>
  <si>
    <t>4030.35</t>
  </si>
  <si>
    <t>36</t>
  </si>
  <si>
    <t>SSI</t>
  </si>
  <si>
    <t>4030.36</t>
  </si>
  <si>
    <t>37</t>
  </si>
  <si>
    <t>STB</t>
  </si>
  <si>
    <t>4030.37</t>
  </si>
  <si>
    <t>38</t>
  </si>
  <si>
    <t>TCB</t>
  </si>
  <si>
    <t>4030.38</t>
  </si>
  <si>
    <t>39</t>
  </si>
  <si>
    <t>TNG</t>
  </si>
  <si>
    <t>4030.39</t>
  </si>
  <si>
    <t>4030.40</t>
  </si>
  <si>
    <t>VCI</t>
  </si>
  <si>
    <t>4030.41</t>
  </si>
  <si>
    <t>42</t>
  </si>
  <si>
    <t>4030.42</t>
  </si>
  <si>
    <t>43</t>
  </si>
  <si>
    <t>4030.43</t>
  </si>
  <si>
    <t>44</t>
  </si>
  <si>
    <t>4030.44</t>
  </si>
  <si>
    <t>45</t>
  </si>
  <si>
    <t>4030.45</t>
  </si>
  <si>
    <t>46</t>
  </si>
  <si>
    <t>4030.46</t>
  </si>
  <si>
    <t>47</t>
  </si>
  <si>
    <t>4030.47</t>
  </si>
  <si>
    <t>48</t>
  </si>
  <si>
    <t>4030.48</t>
  </si>
  <si>
    <t>49</t>
  </si>
  <si>
    <t>VPB</t>
  </si>
  <si>
    <t>4030.49</t>
  </si>
  <si>
    <t>4030.50</t>
  </si>
  <si>
    <t>VTP</t>
  </si>
  <si>
    <t>4030.51</t>
  </si>
  <si>
    <t>Công ty Cổ phần Quản lý Quỹ Đầu tư Dragon Capital Việt Nam</t>
  </si>
  <si>
    <t>Ninh Thị Tuệ Minh</t>
  </si>
  <si>
    <t>Nguyễn Minh Đăng Khánh</t>
  </si>
  <si>
    <t>Kế toán Quỹ</t>
  </si>
  <si>
    <t>Trưởng phòng Kế toán Quỹ</t>
  </si>
  <si>
    <t>Giám đốc điều hành Nghiệp vụ hỗ trợ đầu tư</t>
  </si>
  <si>
    <t>4030.52</t>
  </si>
  <si>
    <t>4030.53</t>
  </si>
  <si>
    <t>4030.54</t>
  </si>
  <si>
    <t>4030.55</t>
  </si>
  <si>
    <t>4030.56</t>
  </si>
  <si>
    <t>4030.57</t>
  </si>
  <si>
    <t>4030.58</t>
  </si>
  <si>
    <t>4030.59</t>
  </si>
  <si>
    <t>4030.60</t>
  </si>
  <si>
    <t>DGC</t>
  </si>
  <si>
    <t>EIB</t>
  </si>
  <si>
    <t>GEX</t>
  </si>
  <si>
    <t>NKG</t>
  </si>
  <si>
    <t>SZC</t>
  </si>
  <si>
    <t>VDS</t>
  </si>
  <si>
    <t>Quỹ Đầu tư Chứng khoán Năng động DC</t>
  </si>
  <si>
    <t>Ngày 08 tháng 08 năm 2024</t>
  </si>
  <si>
    <t>Nguyễn Kiều Trúc Ly</t>
  </si>
  <si>
    <t>Năm 2024
Year 2024</t>
  </si>
  <si>
    <t>Bán niên năm  2024
The first 6 months of  2024</t>
  </si>
  <si>
    <t>I. THU NHẬP, DOANH THU HOẠT ĐỘNG ĐẦU TƯ</t>
  </si>
  <si>
    <t xml:space="preserve">1.1. Cổ tức được chia </t>
  </si>
  <si>
    <t>1.2. Tiền lãi được nhận</t>
  </si>
  <si>
    <t>1.3. Lãi, lỗ bán các khoản đầu tư</t>
  </si>
  <si>
    <t>1.4. Chênh lệch tăng, giảm đánh giá lại các khoản đầu tư chưa thực hiện</t>
  </si>
  <si>
    <t>1.5. Doanh thu khác</t>
  </si>
  <si>
    <t>1.6. Chênh lệch lãi, lỗ tỷ giá hối đoái đã và chưa thực hiện</t>
  </si>
  <si>
    <t>1.7. Doanh thu khác về đầu tư</t>
  </si>
  <si>
    <t xml:space="preserve">1.8. Dự phòng nợ phải thu và dự thu khó đòi về cổ tức, tiền lãi và xử lý tổn thất nợ phải thu khó đòi về cổ tức, tiền lãi </t>
  </si>
  <si>
    <t xml:space="preserve">II. CHI PHÍ ĐẦU TƯ </t>
  </si>
  <si>
    <t>2.1. Chi phí giao dịch mua, bán các khoản đầu tư</t>
  </si>
  <si>
    <t>2.2.Chi phí dự phòng nợ phải thu khó đòi và xử lý tổn thất phải thu khó đòi</t>
  </si>
  <si>
    <t>2.3. Chi phí lãi vay</t>
  </si>
  <si>
    <t>2.4. Chi phí dự phòng giảm giá tài sản nhận thế chấp và xử lý tổn thất các khoản đầu tư cho vay có tài sản nhận thế chấp</t>
  </si>
  <si>
    <t>2.5.Chi phí đầu tư khác</t>
  </si>
  <si>
    <t>III. CHI PHÍ HOẠT ĐỘNG QUỸ MỞ</t>
  </si>
  <si>
    <t xml:space="preserve">3.1.Phí quản lý Quỹ mở </t>
  </si>
  <si>
    <t>3.2. Phí dịch vụ lưu ký tài sản Quỹ mở</t>
  </si>
  <si>
    <t xml:space="preserve">3.3. Phí dịch vụ giám sát </t>
  </si>
  <si>
    <t>3.4. Phí dịch vụ quản trị Quỹ mở</t>
  </si>
  <si>
    <t>3.5. Phí dịch vụ Đại lý chuyển nhượng</t>
  </si>
  <si>
    <t>3.6. Phí dịch vụ khác của Nhà cung cấp dịch vụ cho Quỹ mở</t>
  </si>
  <si>
    <t>3.7. Chi phí họp, Đại hội Quỹ mở</t>
  </si>
  <si>
    <t>3.8. Chi phí kiểm toán</t>
  </si>
  <si>
    <t>3.9. Chi phí thanh lý tài sản Quỹ mở</t>
  </si>
  <si>
    <t>3.10. Chi phí hoạt động khác</t>
  </si>
  <si>
    <t>IV. KẾT QUẢ HOẠT ĐỘNG ĐẦU TƯ (23=01-10-20)</t>
  </si>
  <si>
    <t>V. KẾT QUẢ THU NHẬP VÀ CHI PHÍ KHÁC</t>
  </si>
  <si>
    <t>5.1. Thu nhập khác</t>
  </si>
  <si>
    <t>5.2. Chi phí khác</t>
  </si>
  <si>
    <t>VI. TỔNG LỢI NHUẬN KẾ TOÁN TRƯỚC THUẾ (30=23 + 24)</t>
  </si>
  <si>
    <t>6.1. Lợi nhuận đã thực hiện</t>
  </si>
  <si>
    <t>6.2. Lợi nhuận chưa thực hiện</t>
  </si>
  <si>
    <t>VII. CHI PHÍ THUẾ TNDN</t>
  </si>
  <si>
    <t>VIII. LỢI NHUẬN KẾ TOÁN SAU THUẾ TNDN (41 = 30 - 40)</t>
  </si>
  <si>
    <t>Ngày 30 tháng 06 năm 2024
 As at 30 Jun 2024</t>
  </si>
  <si>
    <t>Ngày 31 tháng 12 năm 2023
 As at 31 Dec 2023</t>
  </si>
  <si>
    <t>I. TÀI SẢN</t>
  </si>
  <si>
    <t>1.Tiền gửi ngân hàng và tương đương tiền</t>
  </si>
  <si>
    <t>1.1. Tiền gửi ngân hàng cho hoạt động của Quỹ mở</t>
  </si>
  <si>
    <t>1.2. Tiền gửi có kỳ hạn dưới 3 tháng</t>
  </si>
  <si>
    <t>2. Các khoản đầu tư thuần</t>
  </si>
  <si>
    <t>2.1. Các khoản đầu tư</t>
  </si>
  <si>
    <t xml:space="preserve">2.2. Dự phòng giảm giá tài sản nhận thế chấp </t>
  </si>
  <si>
    <t>3. Các khoản phải thu</t>
  </si>
  <si>
    <t>3.1 Phải thu về bán các khoản đầu tư</t>
  </si>
  <si>
    <t>Trong đó: Phải thu khó đòi về bán các khoản đầu tư</t>
  </si>
  <si>
    <t>3.2. Phải thu và dự thu cổ tức, tiền lãi các khoản đầu tư</t>
  </si>
  <si>
    <t>3.2.1. Phải thu cổ tức, tiền lãi đến ngày nhận</t>
  </si>
  <si>
    <t>Trong đó: Phải thu khó đòi về cổ tức, tiền lãi đến ngày nhận  nhưng chưa nhận được</t>
  </si>
  <si>
    <t xml:space="preserve">3.2.2 Dự thu cổ tức, tiền lãi chưa đến ngày nhận </t>
  </si>
  <si>
    <t>3.3. Các khoản phải thu khác</t>
  </si>
  <si>
    <t>3.4. Dự phòng nợ phải thu khó đòi (*)</t>
  </si>
  <si>
    <t>TỔNG TÀI SẢN</t>
  </si>
  <si>
    <t>II. NỢ PHẢI TRẢ</t>
  </si>
  <si>
    <t>1. Vay ngắn hạn</t>
  </si>
  <si>
    <t>2. Phải trả về mua các khoản đầu tư</t>
  </si>
  <si>
    <t>3. Phải trả cho các Đại lý phân phối Chứng chỉ quỹ</t>
  </si>
  <si>
    <t>4. Thuế và các khoản phải nộp Nhà nước</t>
  </si>
  <si>
    <t>5.Phải trả thu nhập cho Nhà đầu tư</t>
  </si>
  <si>
    <t>6. Chi phí phải trả</t>
  </si>
  <si>
    <t>7. Phải trả cho Nhà đầu tư về mua Chứng chỉ quỹ</t>
  </si>
  <si>
    <t>8. Phải trả cho Nhà đầu tư về mua lại Chứng chỉ quỹ</t>
  </si>
  <si>
    <t>9. Phải trả dịch vụ quản lý Quỹ mở</t>
  </si>
  <si>
    <t>10. Phải trả, phải nộp khác</t>
  </si>
  <si>
    <t>TỔNG NỢ PHẢI TRẢ</t>
  </si>
  <si>
    <t>III.	GIÁ TRỊ TÀI SẢN RÒNG CÓ THỂ PHÂN PHỐI CHO NHÀ ĐẦU TƯ NẮM GIỮ CHỨNG CHỈ QUỸ MỞ (I-II)</t>
  </si>
  <si>
    <t>1. Vốn góp của Nhà đầu tư</t>
  </si>
  <si>
    <t>1.1 Vốn góp phát hành</t>
  </si>
  <si>
    <t>1.2 Vốn góp mua lại</t>
  </si>
  <si>
    <t>2. Thặng dư vốn góp của Nhà đầu tư</t>
  </si>
  <si>
    <t xml:space="preserve">3. Lợi nhuận chưa phân phối </t>
  </si>
  <si>
    <t>IV. GIÁ TRỊ TÀI SẢN RÒNG QUỸ MỞ TRÊN 1 ĐƠN VỊ CHỨNG CHỈ QUỸ (IV=(I-II)/III)</t>
  </si>
  <si>
    <t>V. LỢI NHUẬN ĐÃ PHÂN PHỐI CHO NHÀ ĐẦU TƯ</t>
  </si>
  <si>
    <t>1. Lợi nhuận/Tài sản đã phân phối cho Nhà đầu tư trong năm</t>
  </si>
  <si>
    <t>2. Lợi nhuận đã phân phối cho Nhà đầu tư lũy kế từ khi thành lập Quỹ mở đến kỳ lập báo cáo này</t>
  </si>
  <si>
    <t>VI. CÁC CHỈ TIÊU NGOÀI BÁO CÁO TÌNH HÌNH TÀI CHÍNH</t>
  </si>
  <si>
    <t>1. Tài sản nhận thế chấp</t>
  </si>
  <si>
    <t>2. Nợ khó đòi đã xử lý</t>
  </si>
  <si>
    <t>3. Ngoại tệ các loại</t>
  </si>
  <si>
    <t>4. Số lượng Chứng chỉ quỹ đang lưu hành</t>
  </si>
  <si>
    <t>Bán niên năm 2024
The first 6 months of  2024</t>
  </si>
  <si>
    <t>A</t>
  </si>
  <si>
    <t>B</t>
  </si>
  <si>
    <t>I. Giá trị tài sản ròng của Quỹ mở (NAV) đầu kỳ</t>
  </si>
  <si>
    <t>II. Thay đổi NAV so với kỳ trước (= II.1 + II.2), trong đó</t>
  </si>
  <si>
    <t>II.1 Thay đổi NAV do biến động thị trường và hoạt động giao dịch của Quỹ mở trong kỳ</t>
  </si>
  <si>
    <t>II.2 Thay đổi NAV do phân chia Lợi nhuận/Tài sản của Quỹ mở cho Nhà đầu tư trong kỳ</t>
  </si>
  <si>
    <t>III. Thay đổi NAV do mua lại, phát hành thêm Chứng chỉ quỹ (= III.1 – III.2)</t>
  </si>
  <si>
    <t>III.1 Khoản thu từ việc phát hành bổ sung Chứng chỉ quỹ</t>
  </si>
  <si>
    <t>III.2 Khoản thanh toán từ việc mua lại Chứng chỉ quỹ</t>
  </si>
  <si>
    <t>IV. Giá trị tài sản ròng của Quỹ mở cuối kỳ ( = I + II + III)</t>
  </si>
  <si>
    <t>ACV</t>
  </si>
  <si>
    <t>BSR</t>
  </si>
  <si>
    <t>BVS</t>
  </si>
  <si>
    <t>CLX</t>
  </si>
  <si>
    <t>CTD</t>
  </si>
  <si>
    <t>DPM</t>
  </si>
  <si>
    <t>GDA</t>
  </si>
  <si>
    <t>GMD</t>
  </si>
  <si>
    <t>HVN</t>
  </si>
  <si>
    <t>LHG</t>
  </si>
  <si>
    <t>LPB</t>
  </si>
  <si>
    <t>MBS</t>
  </si>
  <si>
    <t>MCH</t>
  </si>
  <si>
    <t>MSB</t>
  </si>
  <si>
    <t>NTL</t>
  </si>
  <si>
    <t>PC1</t>
  </si>
  <si>
    <t>PLX</t>
  </si>
  <si>
    <t>POW</t>
  </si>
  <si>
    <t>PVT</t>
  </si>
  <si>
    <t>REE</t>
  </si>
  <si>
    <t>SHS</t>
  </si>
  <si>
    <t>SIP</t>
  </si>
  <si>
    <t>TCH</t>
  </si>
  <si>
    <t>TIP</t>
  </si>
  <si>
    <t>TV2</t>
  </si>
  <si>
    <t>VCS</t>
  </si>
  <si>
    <t>VEA</t>
  </si>
  <si>
    <t>VGS</t>
  </si>
  <si>
    <t>VOS</t>
  </si>
  <si>
    <t>61</t>
  </si>
  <si>
    <t>4030.61</t>
  </si>
  <si>
    <t>62</t>
  </si>
  <si>
    <t>4030.62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</si>
  <si>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</si>
  <si>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</si>
  <si>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</si>
  <si>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</si>
  <si>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</si>
  <si>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</si>
  <si>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</si>
  <si>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</si>
  <si>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</si>
  <si>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</si>
  <si>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</si>
  <si>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</si>
  <si>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</si>
  <si>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</si>
  <si>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</si>
  <si>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</si>
  <si>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</si>
  <si>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(+) Tăng, (-) giảm Phải trả dịch vụ quản lý Quỹ mở</t>
  </si>
  <si>
    <t>(+) Tăng, (-) giảm Thuế Thu nhập doanh nghiệp đã nộp</t>
  </si>
  <si>
    <t>Lưu chuyển tiền thuần từ hoạt động đầu tư (1 + 2 + 3)</t>
  </si>
  <si>
    <t>5. Tiền chi trả cổ tức, tiền lãi cho nhà đầu tư</t>
  </si>
  <si>
    <t>Lưu chuyển tiền thuần từ hoạt động tài chính (1-2+3-4-5)</t>
  </si>
  <si>
    <t>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</si>
</sst>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25" x14ac:knownFonts="1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indexed="63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7" fillId="0" borderId="0"/>
    <xf numFmtId="0" fontId="17" fillId="0" borderId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166" fontId="18" fillId="0" borderId="5" xfId="0" applyNumberFormat="1" applyFont="1" applyBorder="1" applyAlignment="1" applyProtection="1">
      <alignment horizontal="right" vertical="center" wrapText="1"/>
      <protection locked="0"/>
    </xf>
    <xf numFmtId="166" fontId="6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 wrapText="1"/>
    </xf>
    <xf numFmtId="37" fontId="6" fillId="0" borderId="1" xfId="0" applyNumberFormat="1" applyFont="1" applyBorder="1" applyAlignment="1"/>
    <xf numFmtId="0" fontId="15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4" fontId="14" fillId="0" borderId="1" xfId="0" applyNumberFormat="1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justify"/>
    </xf>
    <xf numFmtId="166" fontId="16" fillId="0" borderId="5" xfId="0" applyNumberFormat="1" applyFont="1" applyBorder="1" applyAlignment="1" applyProtection="1">
      <alignment horizontal="right" vertical="center" wrapText="1"/>
      <protection locked="0"/>
    </xf>
    <xf numFmtId="10" fontId="18" fillId="0" borderId="5" xfId="0" applyNumberFormat="1" applyFont="1" applyBorder="1" applyAlignment="1" applyProtection="1">
      <alignment horizontal="right" vertical="center" wrapText="1"/>
      <protection locked="0"/>
    </xf>
    <xf numFmtId="0" fontId="18" fillId="0" borderId="0" xfId="0" applyFont="1" applyAlignment="1">
      <alignment horizontal="left"/>
    </xf>
    <xf numFmtId="166" fontId="22" fillId="0" borderId="5" xfId="0" applyNumberFormat="1" applyFont="1" applyBorder="1" applyAlignment="1" applyProtection="1">
      <alignment horizontal="right" vertical="center" wrapText="1"/>
      <protection locked="0"/>
    </xf>
    <xf numFmtId="4" fontId="23" fillId="0" borderId="5" xfId="0" applyNumberFormat="1" applyFont="1" applyBorder="1" applyAlignment="1" applyProtection="1">
      <alignment horizontal="center" vertical="center" wrapText="1"/>
      <protection locked="0"/>
    </xf>
    <xf numFmtId="4" fontId="23" fillId="0" borderId="5" xfId="0" applyNumberFormat="1" applyFont="1" applyBorder="1" applyAlignment="1" applyProtection="1">
      <alignment horizontal="left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166" fontId="23" fillId="0" borderId="5" xfId="0" applyNumberFormat="1" applyFont="1" applyBorder="1" applyAlignment="1" applyProtection="1">
      <alignment horizontal="right" vertical="center" wrapText="1"/>
      <protection locked="0"/>
    </xf>
    <xf numFmtId="37" fontId="23" fillId="0" borderId="5" xfId="0" applyNumberFormat="1" applyFont="1" applyBorder="1" applyAlignment="1" applyProtection="1">
      <alignment horizontal="right" vertical="center" wrapText="1"/>
      <protection locked="0"/>
    </xf>
    <xf numFmtId="10" fontId="23" fillId="0" borderId="5" xfId="0" applyNumberFormat="1" applyFont="1" applyBorder="1" applyAlignment="1" applyProtection="1">
      <alignment horizontal="right" vertical="center" wrapText="1"/>
      <protection locked="0"/>
    </xf>
    <xf numFmtId="10" fontId="22" fillId="0" borderId="5" xfId="0" applyNumberFormat="1" applyFont="1" applyBorder="1" applyAlignment="1" applyProtection="1">
      <alignment horizontal="right" vertical="center" wrapText="1"/>
      <protection locked="0"/>
    </xf>
    <xf numFmtId="0" fontId="18" fillId="0" borderId="0" xfId="0" applyFont="1"/>
    <xf numFmtId="0" fontId="6" fillId="0" borderId="1" xfId="0" applyFont="1" applyFill="1" applyBorder="1" applyAlignment="1">
      <alignment horizontal="left"/>
    </xf>
    <xf numFmtId="166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10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left"/>
    </xf>
    <xf numFmtId="0" fontId="13" fillId="0" borderId="0" xfId="0" applyFont="1"/>
    <xf numFmtId="166" fontId="16" fillId="3" borderId="4" xfId="4" applyNumberFormat="1" applyFont="1" applyFill="1" applyBorder="1" applyAlignment="1" applyProtection="1">
      <alignment horizontal="center" vertical="center" wrapText="1"/>
      <protection locked="0"/>
    </xf>
    <xf numFmtId="49" fontId="16" fillId="3" borderId="4" xfId="5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16" fillId="3" borderId="4" xfId="4" applyNumberFormat="1" applyFont="1" applyFill="1" applyBorder="1" applyAlignment="1" applyProtection="1">
      <alignment horizontal="right" vertical="center" wrapText="1"/>
      <protection locked="0"/>
    </xf>
    <xf numFmtId="166" fontId="18" fillId="4" borderId="4" xfId="4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>
      <alignment horizontal="center" vertical="justify"/>
    </xf>
    <xf numFmtId="0" fontId="19" fillId="3" borderId="4" xfId="5" applyFont="1" applyFill="1" applyBorder="1" applyAlignment="1">
      <alignment horizontal="center" vertical="center" wrapText="1"/>
    </xf>
    <xf numFmtId="166" fontId="18" fillId="0" borderId="5" xfId="5" applyNumberFormat="1" applyFont="1" applyBorder="1" applyAlignment="1" applyProtection="1">
      <alignment horizontal="right" vertical="center" wrapText="1"/>
      <protection locked="0"/>
    </xf>
    <xf numFmtId="167" fontId="16" fillId="3" borderId="4" xfId="4" applyNumberFormat="1" applyFont="1" applyFill="1" applyBorder="1" applyAlignment="1" applyProtection="1">
      <alignment horizontal="right" vertical="center" wrapText="1"/>
      <protection locked="0"/>
    </xf>
    <xf numFmtId="167" fontId="18" fillId="4" borderId="5" xfId="5" applyNumberFormat="1" applyFont="1" applyFill="1" applyBorder="1" applyAlignment="1" applyProtection="1">
      <alignment horizontal="right" vertical="center" wrapText="1"/>
      <protection locked="0"/>
    </xf>
    <xf numFmtId="164" fontId="21" fillId="4" borderId="4" xfId="6" applyNumberFormat="1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>
      <alignment horizontal="left"/>
    </xf>
    <xf numFmtId="4" fontId="23" fillId="0" borderId="0" xfId="0" applyNumberFormat="1" applyFont="1" applyBorder="1" applyAlignment="1" applyProtection="1">
      <alignment horizontal="center" vertical="center" wrapText="1"/>
      <protection locked="0"/>
    </xf>
    <xf numFmtId="4" fontId="23" fillId="0" borderId="0" xfId="0" applyNumberFormat="1" applyFont="1" applyBorder="1" applyAlignment="1" applyProtection="1">
      <alignment horizontal="left" vertical="center" wrapText="1"/>
      <protection locked="0"/>
    </xf>
    <xf numFmtId="0" fontId="23" fillId="0" borderId="0" xfId="0" applyFont="1" applyBorder="1" applyAlignment="1" applyProtection="1">
      <alignment horizontal="center" vertical="center" wrapText="1"/>
      <protection locked="0"/>
    </xf>
    <xf numFmtId="164" fontId="20" fillId="4" borderId="4" xfId="5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4" fillId="2" borderId="1" xfId="0" applyFont="1" applyFill="1" applyBorder="1" applyAlignment="1">
      <alignment horizontal="center" vertical="justify"/>
    </xf>
    <xf numFmtId="166" fontId="16" fillId="3" borderId="2" xfId="4" applyNumberFormat="1" applyFont="1" applyFill="1" applyBorder="1" applyAlignment="1" applyProtection="1">
      <alignment horizontal="center" vertical="center" wrapText="1"/>
      <protection locked="0"/>
    </xf>
    <xf numFmtId="166" fontId="16" fillId="3" borderId="3" xfId="4" applyNumberFormat="1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>
      <alignment horizontal="center" vertical="justify"/>
    </xf>
    <xf numFmtId="0" fontId="10" fillId="2" borderId="7" xfId="0" applyFont="1" applyFill="1" applyBorder="1" applyAlignment="1">
      <alignment horizontal="center" vertical="justify"/>
    </xf>
  </cellXfs>
  <cellStyles count="7">
    <cellStyle name="Comma 2" xfId="3" xr:uid="{DC80B14E-BCA0-4EBE-9573-78725FCD98FC}"/>
    <cellStyle name="Comma 2 2 2" xfId="6" xr:uid="{EE6D5816-F35A-4E25-82B4-7FF689E98449}"/>
    <cellStyle name="Comma 2 4" xfId="4" xr:uid="{C5F21CCE-A364-47F7-8CDF-5503100B70C6}"/>
    <cellStyle name="Currency [0] 2" xfId="1" xr:uid="{731BEBD7-F0AE-4379-8F5C-FB0E84E27D01}"/>
    <cellStyle name="Normal" xfId="0" builtinId="0"/>
    <cellStyle name="Normal 2 2" xfId="2" xr:uid="{3FC48742-4367-4D91-B8ED-D932E9F41E8C}"/>
    <cellStyle name="Normal 4 2" xfId="5" xr:uid="{8C03C60F-6D08-42E3-8F51-499C023C8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9"/>
  <sheetViews>
    <sheetView zoomScale="70" zoomScaleNormal="70" workbookViewId="0">
      <selection activeCell="C29" sqref="C29"/>
    </sheetView>
  </sheetViews>
  <sheetFormatPr defaultRowHeight="12.75" x14ac:dyDescent="0.2"/>
  <cols>
    <col min="1" max="1" width="25.42578125" customWidth="1"/>
    <col min="2" max="2" width="39.5703125" customWidth="1"/>
    <col min="3" max="3" width="48.5703125" customWidth="1"/>
    <col min="4" max="4" width="36" customWidth="1"/>
    <col min="5" max="5" width="15" customWidth="1"/>
  </cols>
  <sheetData>
    <row r="1" spans="1:5" ht="15" customHeight="1" x14ac:dyDescent="0.25">
      <c r="A1" s="23" t="s">
        <v>236</v>
      </c>
      <c r="B1" s="23" t="s">
        <v>336</v>
      </c>
      <c r="C1" s="1" t="s">
        <v>0</v>
      </c>
      <c r="D1" s="1" t="s">
        <v>0</v>
      </c>
      <c r="E1" s="1" t="s">
        <v>0</v>
      </c>
    </row>
    <row r="2" spans="1:5" ht="15" customHeight="1" x14ac:dyDescent="0.25">
      <c r="A2" s="23" t="s">
        <v>237</v>
      </c>
      <c r="B2" s="23" t="s">
        <v>357</v>
      </c>
      <c r="C2" s="1" t="s">
        <v>0</v>
      </c>
      <c r="D2" s="1" t="s">
        <v>0</v>
      </c>
      <c r="E2" s="1" t="s">
        <v>0</v>
      </c>
    </row>
    <row r="3" spans="1:5" ht="27" customHeight="1" x14ac:dyDescent="0.25">
      <c r="A3" s="1" t="s">
        <v>0</v>
      </c>
      <c r="B3" s="1" t="s">
        <v>0</v>
      </c>
      <c r="C3" s="2" t="s">
        <v>1</v>
      </c>
      <c r="D3" s="1"/>
      <c r="E3" s="1" t="s">
        <v>0</v>
      </c>
    </row>
    <row r="4" spans="1:5" ht="15" customHeight="1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ht="15" customHeight="1" x14ac:dyDescent="0.25">
      <c r="A5" s="1" t="s">
        <v>0</v>
      </c>
      <c r="B5" s="1" t="s">
        <v>0</v>
      </c>
      <c r="C5" s="3" t="s">
        <v>2</v>
      </c>
      <c r="D5" s="23">
        <v>2024</v>
      </c>
      <c r="E5" s="1" t="s">
        <v>0</v>
      </c>
    </row>
    <row r="6" spans="1:5" ht="1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5" customHeight="1" x14ac:dyDescent="0.25">
      <c r="A7" s="1" t="s">
        <v>0</v>
      </c>
      <c r="B7" s="1" t="s">
        <v>0</v>
      </c>
      <c r="C7" s="1" t="s">
        <v>0</v>
      </c>
      <c r="D7" s="1" t="s">
        <v>3</v>
      </c>
      <c r="E7" s="1" t="s">
        <v>0</v>
      </c>
    </row>
    <row r="8" spans="1:5" ht="15" customHeight="1" x14ac:dyDescent="0.25">
      <c r="A8" s="1" t="s">
        <v>0</v>
      </c>
      <c r="B8" s="4" t="s">
        <v>4</v>
      </c>
      <c r="C8" s="4" t="s">
        <v>5</v>
      </c>
      <c r="D8" s="4" t="s">
        <v>6</v>
      </c>
      <c r="E8" s="1" t="s">
        <v>0</v>
      </c>
    </row>
    <row r="9" spans="1:5" ht="15" customHeight="1" x14ac:dyDescent="0.25">
      <c r="A9" s="1" t="s">
        <v>0</v>
      </c>
      <c r="B9" s="5" t="s">
        <v>7</v>
      </c>
      <c r="C9" s="6" t="s">
        <v>8</v>
      </c>
      <c r="D9" s="6" t="s">
        <v>9</v>
      </c>
      <c r="E9" s="1" t="s">
        <v>0</v>
      </c>
    </row>
    <row r="10" spans="1:5" ht="15" customHeight="1" x14ac:dyDescent="0.25">
      <c r="A10" s="1" t="s">
        <v>0</v>
      </c>
      <c r="B10" s="5" t="s">
        <v>10</v>
      </c>
      <c r="C10" s="6" t="s">
        <v>11</v>
      </c>
      <c r="D10" s="6" t="s">
        <v>12</v>
      </c>
      <c r="E10" s="1" t="s">
        <v>0</v>
      </c>
    </row>
    <row r="11" spans="1:5" ht="15" customHeight="1" x14ac:dyDescent="0.25">
      <c r="A11" s="1" t="s">
        <v>0</v>
      </c>
      <c r="B11" s="5" t="s">
        <v>13</v>
      </c>
      <c r="C11" s="6" t="s">
        <v>14</v>
      </c>
      <c r="D11" s="6" t="s">
        <v>15</v>
      </c>
      <c r="E11" s="1" t="s">
        <v>0</v>
      </c>
    </row>
    <row r="12" spans="1:5" ht="15" customHeight="1" x14ac:dyDescent="0.25">
      <c r="A12" s="1" t="s">
        <v>0</v>
      </c>
      <c r="B12" s="5" t="s">
        <v>16</v>
      </c>
      <c r="C12" s="6" t="s">
        <v>17</v>
      </c>
      <c r="D12" s="6" t="s">
        <v>18</v>
      </c>
      <c r="E12" s="1" t="s">
        <v>0</v>
      </c>
    </row>
    <row r="13" spans="1:5" ht="15" customHeight="1" x14ac:dyDescent="0.25">
      <c r="A13" s="1" t="s">
        <v>0</v>
      </c>
      <c r="B13" s="5" t="s">
        <v>19</v>
      </c>
      <c r="C13" s="6" t="s">
        <v>20</v>
      </c>
      <c r="D13" s="6" t="s">
        <v>21</v>
      </c>
      <c r="E13" s="1" t="s">
        <v>0</v>
      </c>
    </row>
    <row r="14" spans="1:5" ht="15" customHeight="1" x14ac:dyDescent="0.25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</row>
    <row r="15" spans="1:5" ht="15" customHeight="1" x14ac:dyDescent="0.25">
      <c r="A15" s="1" t="s">
        <v>0</v>
      </c>
      <c r="B15" s="1" t="s">
        <v>22</v>
      </c>
      <c r="C15" s="55" t="s">
        <v>23</v>
      </c>
      <c r="D15" s="55"/>
      <c r="E15" s="1" t="s">
        <v>0</v>
      </c>
    </row>
    <row r="16" spans="1:5" ht="15" customHeight="1" x14ac:dyDescent="0.25">
      <c r="A16" s="1" t="s">
        <v>0</v>
      </c>
      <c r="B16" s="7" t="s">
        <v>0</v>
      </c>
      <c r="C16" s="55"/>
      <c r="D16" s="55"/>
      <c r="E16" s="1"/>
    </row>
    <row r="17" spans="1:8" ht="15" customHeight="1" x14ac:dyDescent="0.25">
      <c r="A17" s="1" t="s">
        <v>0</v>
      </c>
      <c r="B17" s="1" t="s">
        <v>0</v>
      </c>
      <c r="C17" s="1" t="s">
        <v>0</v>
      </c>
      <c r="D17" s="23" t="s">
        <v>358</v>
      </c>
      <c r="E17" s="1" t="s">
        <v>0</v>
      </c>
    </row>
    <row r="18" spans="1:8" ht="15" customHeight="1" x14ac:dyDescent="0.25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</row>
    <row r="19" spans="1:8" ht="15" customHeight="1" x14ac:dyDescent="0.2">
      <c r="A19" s="56"/>
      <c r="B19" s="56"/>
      <c r="C19" s="8" t="s">
        <v>24</v>
      </c>
      <c r="D19" s="56" t="s">
        <v>25</v>
      </c>
      <c r="E19" s="56" t="s">
        <v>233</v>
      </c>
    </row>
    <row r="20" spans="1:8" ht="15" customHeight="1" x14ac:dyDescent="0.2">
      <c r="A20" s="56"/>
      <c r="B20" s="56"/>
      <c r="C20" s="8" t="s">
        <v>26</v>
      </c>
      <c r="D20" s="56"/>
      <c r="E20" s="56"/>
    </row>
    <row r="21" spans="1:8" ht="15" customHeight="1" x14ac:dyDescent="0.2">
      <c r="A21" s="9"/>
      <c r="B21" s="9"/>
      <c r="C21" s="9" t="s">
        <v>28</v>
      </c>
      <c r="D21" s="9" t="s">
        <v>28</v>
      </c>
      <c r="E21" s="9" t="s">
        <v>27</v>
      </c>
    </row>
    <row r="22" spans="1:8" ht="15" customHeight="1" x14ac:dyDescent="0.2">
      <c r="A22" s="8" t="s">
        <v>0</v>
      </c>
      <c r="B22" s="8" t="s">
        <v>0</v>
      </c>
      <c r="C22" s="8" t="s">
        <v>0</v>
      </c>
      <c r="D22" s="8" t="s">
        <v>0</v>
      </c>
      <c r="E22" s="8" t="s">
        <v>0</v>
      </c>
    </row>
    <row r="28" spans="1:8" x14ac:dyDescent="0.2">
      <c r="C28" s="37" t="s">
        <v>359</v>
      </c>
      <c r="D28" t="s">
        <v>337</v>
      </c>
      <c r="E28" t="s">
        <v>338</v>
      </c>
      <c r="F28" s="32"/>
      <c r="G28" s="32"/>
      <c r="H28" s="32"/>
    </row>
    <row r="29" spans="1:8" x14ac:dyDescent="0.2">
      <c r="C29" t="s">
        <v>339</v>
      </c>
      <c r="D29" t="s">
        <v>340</v>
      </c>
      <c r="E29" t="s">
        <v>341</v>
      </c>
      <c r="F29" s="32"/>
      <c r="G29" s="32"/>
      <c r="H29" s="32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 r:id="rId1"/>
  <headerFooter alignWithMargins="0">
    <oddHeader>&amp;L&amp;"Arial"&amp;9&amp;K317100PUBLIC&amp;1#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31" workbookViewId="0">
      <selection activeCell="A63" sqref="A63"/>
    </sheetView>
  </sheetViews>
  <sheetFormatPr defaultRowHeight="12.75" x14ac:dyDescent="0.2"/>
  <cols>
    <col min="1" max="1" width="68.42578125" customWidth="1"/>
    <col min="2" max="2" width="9.140625" customWidth="1"/>
    <col min="3" max="3" width="10" customWidth="1"/>
    <col min="4" max="5" width="18.140625" bestFit="1" customWidth="1"/>
    <col min="6" max="6" width="15.42578125" customWidth="1"/>
    <col min="7" max="7" width="16.140625" customWidth="1"/>
    <col min="8" max="10" width="6.85546875" customWidth="1"/>
  </cols>
  <sheetData>
    <row r="1" spans="1:10" ht="15" customHeight="1" x14ac:dyDescent="0.25">
      <c r="A1" s="57" t="s">
        <v>29</v>
      </c>
      <c r="B1" s="57" t="s">
        <v>30</v>
      </c>
      <c r="C1" s="57" t="s">
        <v>31</v>
      </c>
      <c r="D1" s="58" t="s">
        <v>360</v>
      </c>
      <c r="E1" s="59"/>
      <c r="F1" s="58" t="s">
        <v>234</v>
      </c>
      <c r="G1" s="59"/>
      <c r="H1" s="36"/>
      <c r="I1" s="36"/>
      <c r="J1" s="36"/>
    </row>
    <row r="2" spans="1:10" ht="15" customHeight="1" x14ac:dyDescent="0.25">
      <c r="A2" s="57"/>
      <c r="B2" s="57"/>
      <c r="C2" s="57"/>
      <c r="D2" s="38" t="s">
        <v>361</v>
      </c>
      <c r="E2" s="39" t="s">
        <v>205</v>
      </c>
      <c r="F2" s="38" t="s">
        <v>235</v>
      </c>
      <c r="G2" s="39" t="s">
        <v>205</v>
      </c>
      <c r="H2" s="36"/>
      <c r="I2" s="36"/>
      <c r="J2" s="36"/>
    </row>
    <row r="3" spans="1:10" ht="15" customHeight="1" x14ac:dyDescent="0.25">
      <c r="A3" s="40" t="s">
        <v>362</v>
      </c>
      <c r="B3" s="41" t="s">
        <v>34</v>
      </c>
      <c r="C3" s="41" t="s">
        <v>0</v>
      </c>
      <c r="D3" s="42">
        <v>354247334943</v>
      </c>
      <c r="E3" s="42">
        <v>354247334943</v>
      </c>
      <c r="F3" s="42">
        <v>198423537239</v>
      </c>
      <c r="G3" s="42">
        <v>198423537239</v>
      </c>
      <c r="H3" s="36"/>
      <c r="I3" s="36"/>
      <c r="J3" s="36"/>
    </row>
    <row r="4" spans="1:10" ht="15" customHeight="1" x14ac:dyDescent="0.25">
      <c r="A4" s="41" t="s">
        <v>363</v>
      </c>
      <c r="B4" s="41" t="s">
        <v>35</v>
      </c>
      <c r="C4" s="41" t="s">
        <v>0</v>
      </c>
      <c r="D4" s="43">
        <v>19497032700</v>
      </c>
      <c r="E4" s="43">
        <v>19497032700</v>
      </c>
      <c r="F4" s="43">
        <v>7626840000</v>
      </c>
      <c r="G4" s="43">
        <v>7626840000</v>
      </c>
      <c r="H4" s="36"/>
      <c r="I4" s="36"/>
      <c r="J4" s="36"/>
    </row>
    <row r="5" spans="1:10" ht="15" customHeight="1" x14ac:dyDescent="0.25">
      <c r="A5" s="41" t="s">
        <v>364</v>
      </c>
      <c r="B5" s="41" t="s">
        <v>36</v>
      </c>
      <c r="C5" s="41" t="s">
        <v>0</v>
      </c>
      <c r="D5" s="43">
        <v>139357438</v>
      </c>
      <c r="E5" s="43">
        <v>139357438</v>
      </c>
      <c r="F5" s="43">
        <v>4307326248</v>
      </c>
      <c r="G5" s="43">
        <v>4307326248</v>
      </c>
      <c r="H5" s="36"/>
      <c r="I5" s="36"/>
      <c r="J5" s="36"/>
    </row>
    <row r="6" spans="1:10" ht="15" customHeight="1" x14ac:dyDescent="0.25">
      <c r="A6" s="41" t="s">
        <v>365</v>
      </c>
      <c r="B6" s="41" t="s">
        <v>37</v>
      </c>
      <c r="C6" s="41" t="s">
        <v>0</v>
      </c>
      <c r="D6" s="43">
        <v>253898564243</v>
      </c>
      <c r="E6" s="43">
        <v>253898564243</v>
      </c>
      <c r="F6" s="43">
        <v>65021082747</v>
      </c>
      <c r="G6" s="43">
        <v>65021082747</v>
      </c>
      <c r="H6" s="36"/>
      <c r="I6" s="36"/>
      <c r="J6" s="36"/>
    </row>
    <row r="7" spans="1:10" ht="15" customHeight="1" x14ac:dyDescent="0.25">
      <c r="A7" s="41" t="s">
        <v>366</v>
      </c>
      <c r="B7" s="41" t="s">
        <v>38</v>
      </c>
      <c r="C7" s="41" t="s">
        <v>0</v>
      </c>
      <c r="D7" s="43">
        <v>80712380562</v>
      </c>
      <c r="E7" s="43">
        <v>80712380562</v>
      </c>
      <c r="F7" s="43">
        <v>121468288244</v>
      </c>
      <c r="G7" s="43">
        <v>121468288244</v>
      </c>
      <c r="H7" s="36"/>
      <c r="I7" s="36"/>
      <c r="J7" s="36"/>
    </row>
    <row r="8" spans="1:10" ht="15" customHeight="1" x14ac:dyDescent="0.25">
      <c r="A8" s="41" t="s">
        <v>367</v>
      </c>
      <c r="B8" s="41" t="s">
        <v>39</v>
      </c>
      <c r="C8" s="41" t="s">
        <v>0</v>
      </c>
      <c r="D8" s="43">
        <v>0</v>
      </c>
      <c r="E8" s="43">
        <v>0</v>
      </c>
      <c r="F8" s="43">
        <v>0</v>
      </c>
      <c r="G8" s="43">
        <v>0</v>
      </c>
      <c r="H8" s="36"/>
      <c r="I8" s="36"/>
      <c r="J8" s="36"/>
    </row>
    <row r="9" spans="1:10" ht="15" customHeight="1" x14ac:dyDescent="0.25">
      <c r="A9" s="41" t="s">
        <v>368</v>
      </c>
      <c r="B9" s="41" t="s">
        <v>40</v>
      </c>
      <c r="C9" s="41" t="s">
        <v>0</v>
      </c>
      <c r="D9" s="43">
        <v>0</v>
      </c>
      <c r="E9" s="43">
        <v>0</v>
      </c>
      <c r="F9" s="43">
        <v>0</v>
      </c>
      <c r="G9" s="43">
        <v>0</v>
      </c>
      <c r="H9" s="36"/>
      <c r="I9" s="36"/>
      <c r="J9" s="36"/>
    </row>
    <row r="10" spans="1:10" ht="15" customHeight="1" x14ac:dyDescent="0.25">
      <c r="A10" s="41" t="s">
        <v>369</v>
      </c>
      <c r="B10" s="41" t="s">
        <v>41</v>
      </c>
      <c r="C10" s="41" t="s">
        <v>0</v>
      </c>
      <c r="D10" s="43">
        <v>0</v>
      </c>
      <c r="E10" s="43">
        <v>0</v>
      </c>
      <c r="F10" s="43">
        <v>0</v>
      </c>
      <c r="G10" s="43">
        <v>0</v>
      </c>
      <c r="H10" s="36"/>
      <c r="I10" s="36"/>
      <c r="J10" s="36"/>
    </row>
    <row r="11" spans="1:10" ht="15" customHeight="1" x14ac:dyDescent="0.25">
      <c r="A11" s="41" t="s">
        <v>370</v>
      </c>
      <c r="B11" s="41" t="s">
        <v>42</v>
      </c>
      <c r="C11" s="41" t="s">
        <v>0</v>
      </c>
      <c r="D11" s="43">
        <v>0</v>
      </c>
      <c r="E11" s="43">
        <v>0</v>
      </c>
      <c r="F11" s="43">
        <v>0</v>
      </c>
      <c r="G11" s="43">
        <v>0</v>
      </c>
      <c r="H11" s="36"/>
      <c r="I11" s="36"/>
      <c r="J11" s="36"/>
    </row>
    <row r="12" spans="1:10" ht="15" customHeight="1" x14ac:dyDescent="0.25">
      <c r="A12" s="40" t="s">
        <v>371</v>
      </c>
      <c r="B12" s="41" t="s">
        <v>43</v>
      </c>
      <c r="C12" s="41" t="s">
        <v>0</v>
      </c>
      <c r="D12" s="42">
        <v>8847345568</v>
      </c>
      <c r="E12" s="42">
        <v>8847345568</v>
      </c>
      <c r="F12" s="42">
        <v>8721607941</v>
      </c>
      <c r="G12" s="42">
        <v>8721607941</v>
      </c>
      <c r="H12" s="36"/>
      <c r="I12" s="36"/>
      <c r="J12" s="36"/>
    </row>
    <row r="13" spans="1:10" ht="15" customHeight="1" x14ac:dyDescent="0.25">
      <c r="A13" s="41" t="s">
        <v>372</v>
      </c>
      <c r="B13" s="41" t="s">
        <v>44</v>
      </c>
      <c r="C13" s="41" t="s">
        <v>0</v>
      </c>
      <c r="D13" s="43">
        <v>8847345568</v>
      </c>
      <c r="E13" s="43">
        <v>8847345568</v>
      </c>
      <c r="F13" s="43">
        <v>8704107941</v>
      </c>
      <c r="G13" s="43">
        <v>8704107941</v>
      </c>
      <c r="H13" s="36"/>
      <c r="I13" s="36"/>
      <c r="J13" s="36"/>
    </row>
    <row r="14" spans="1:10" ht="15" customHeight="1" x14ac:dyDescent="0.25">
      <c r="A14" s="41" t="s">
        <v>373</v>
      </c>
      <c r="B14" s="41" t="s">
        <v>45</v>
      </c>
      <c r="C14" s="41" t="s">
        <v>0</v>
      </c>
      <c r="D14" s="43">
        <v>0</v>
      </c>
      <c r="E14" s="43">
        <v>0</v>
      </c>
      <c r="F14" s="43">
        <v>0</v>
      </c>
      <c r="G14" s="43">
        <v>0</v>
      </c>
      <c r="H14" s="36"/>
      <c r="I14" s="36"/>
      <c r="J14" s="36"/>
    </row>
    <row r="15" spans="1:10" ht="15" customHeight="1" x14ac:dyDescent="0.25">
      <c r="A15" s="41" t="s">
        <v>374</v>
      </c>
      <c r="B15" s="41" t="s">
        <v>46</v>
      </c>
      <c r="C15" s="41" t="s">
        <v>0</v>
      </c>
      <c r="D15" s="43">
        <v>0</v>
      </c>
      <c r="E15" s="43">
        <v>0</v>
      </c>
      <c r="F15" s="43">
        <v>0</v>
      </c>
      <c r="G15" s="43">
        <v>0</v>
      </c>
      <c r="H15" s="36"/>
      <c r="I15" s="36"/>
      <c r="J15" s="36"/>
    </row>
    <row r="16" spans="1:10" ht="15" customHeight="1" x14ac:dyDescent="0.25">
      <c r="A16" s="41" t="s">
        <v>375</v>
      </c>
      <c r="B16" s="41" t="s">
        <v>47</v>
      </c>
      <c r="C16" s="41" t="s">
        <v>0</v>
      </c>
      <c r="D16" s="43">
        <v>0</v>
      </c>
      <c r="E16" s="43">
        <v>0</v>
      </c>
      <c r="F16" s="43">
        <v>0</v>
      </c>
      <c r="G16" s="43">
        <v>0</v>
      </c>
      <c r="H16" s="36"/>
      <c r="I16" s="36"/>
      <c r="J16" s="36"/>
    </row>
    <row r="17" spans="1:10" ht="15" customHeight="1" x14ac:dyDescent="0.25">
      <c r="A17" s="41" t="s">
        <v>376</v>
      </c>
      <c r="B17" s="41" t="s">
        <v>48</v>
      </c>
      <c r="C17" s="41" t="s">
        <v>0</v>
      </c>
      <c r="D17" s="43">
        <v>0</v>
      </c>
      <c r="E17" s="43">
        <v>0</v>
      </c>
      <c r="F17" s="43">
        <v>17500000</v>
      </c>
      <c r="G17" s="43">
        <v>17500000</v>
      </c>
      <c r="H17" s="36"/>
      <c r="I17" s="36"/>
      <c r="J17" s="36"/>
    </row>
    <row r="18" spans="1:10" ht="15" customHeight="1" x14ac:dyDescent="0.25">
      <c r="A18" s="40" t="s">
        <v>377</v>
      </c>
      <c r="B18" s="41" t="s">
        <v>49</v>
      </c>
      <c r="C18" s="41" t="s">
        <v>0</v>
      </c>
      <c r="D18" s="42">
        <v>18619104356</v>
      </c>
      <c r="E18" s="42">
        <v>18619104356</v>
      </c>
      <c r="F18" s="42">
        <v>13656154698</v>
      </c>
      <c r="G18" s="42">
        <v>13656154698</v>
      </c>
      <c r="H18" s="36"/>
      <c r="I18" s="36"/>
      <c r="J18" s="36"/>
    </row>
    <row r="19" spans="1:10" ht="15" customHeight="1" x14ac:dyDescent="0.25">
      <c r="A19" s="41" t="s">
        <v>378</v>
      </c>
      <c r="B19" s="41" t="s">
        <v>50</v>
      </c>
      <c r="C19" s="41" t="s">
        <v>0</v>
      </c>
      <c r="D19" s="43">
        <v>16920355275</v>
      </c>
      <c r="E19" s="43">
        <v>16920355275</v>
      </c>
      <c r="F19" s="43">
        <v>12276449083</v>
      </c>
      <c r="G19" s="43">
        <v>12276449083</v>
      </c>
      <c r="H19" s="36"/>
      <c r="I19" s="36"/>
      <c r="J19" s="36"/>
    </row>
    <row r="20" spans="1:10" ht="15" customHeight="1" x14ac:dyDescent="0.25">
      <c r="A20" s="41" t="s">
        <v>379</v>
      </c>
      <c r="B20" s="41" t="s">
        <v>51</v>
      </c>
      <c r="C20" s="41" t="s">
        <v>0</v>
      </c>
      <c r="D20" s="43">
        <v>648666194</v>
      </c>
      <c r="E20" s="43">
        <v>648666194</v>
      </c>
      <c r="F20" s="43">
        <v>562790694</v>
      </c>
      <c r="G20" s="43">
        <v>562790694</v>
      </c>
      <c r="H20" s="36"/>
      <c r="I20" s="36"/>
      <c r="J20" s="36"/>
    </row>
    <row r="21" spans="1:10" ht="15" customHeight="1" x14ac:dyDescent="0.25">
      <c r="A21" s="41" t="s">
        <v>380</v>
      </c>
      <c r="B21" s="41" t="s">
        <v>52</v>
      </c>
      <c r="C21" s="41" t="s">
        <v>0</v>
      </c>
      <c r="D21" s="43">
        <v>381792634</v>
      </c>
      <c r="E21" s="43">
        <v>381792634</v>
      </c>
      <c r="F21" s="43">
        <v>277162943</v>
      </c>
      <c r="G21" s="43">
        <v>277162943</v>
      </c>
      <c r="H21" s="36"/>
      <c r="I21" s="36"/>
      <c r="J21" s="36"/>
    </row>
    <row r="22" spans="1:10" ht="15" customHeight="1" x14ac:dyDescent="0.25">
      <c r="A22" s="41" t="s">
        <v>381</v>
      </c>
      <c r="B22" s="41" t="s">
        <v>53</v>
      </c>
      <c r="C22" s="41" t="s">
        <v>0</v>
      </c>
      <c r="D22" s="43">
        <v>238620398</v>
      </c>
      <c r="E22" s="43">
        <v>238620398</v>
      </c>
      <c r="F22" s="43">
        <v>173226837</v>
      </c>
      <c r="G22" s="43">
        <v>173226837</v>
      </c>
      <c r="H22" s="36"/>
      <c r="I22" s="36"/>
      <c r="J22" s="36"/>
    </row>
    <row r="23" spans="1:10" ht="15" customHeight="1" x14ac:dyDescent="0.25">
      <c r="A23" s="41" t="s">
        <v>382</v>
      </c>
      <c r="B23" s="41" t="s">
        <v>54</v>
      </c>
      <c r="C23" s="41" t="s">
        <v>0</v>
      </c>
      <c r="D23" s="43">
        <v>79200000</v>
      </c>
      <c r="E23" s="43">
        <v>79200000</v>
      </c>
      <c r="F23" s="43">
        <v>79200000</v>
      </c>
      <c r="G23" s="43">
        <v>79200000</v>
      </c>
      <c r="H23" s="36"/>
      <c r="I23" s="36"/>
      <c r="J23" s="36"/>
    </row>
    <row r="24" spans="1:10" ht="15" customHeight="1" x14ac:dyDescent="0.25">
      <c r="A24" s="41" t="s">
        <v>383</v>
      </c>
      <c r="B24" s="41" t="s">
        <v>55</v>
      </c>
      <c r="C24" s="41" t="s">
        <v>0</v>
      </c>
      <c r="D24" s="43">
        <v>0</v>
      </c>
      <c r="E24" s="43">
        <v>0</v>
      </c>
      <c r="F24" s="43">
        <v>0</v>
      </c>
      <c r="G24" s="43">
        <v>0</v>
      </c>
      <c r="H24" s="36"/>
      <c r="I24" s="36"/>
      <c r="J24" s="36"/>
    </row>
    <row r="25" spans="1:10" ht="15" customHeight="1" x14ac:dyDescent="0.25">
      <c r="A25" s="41" t="s">
        <v>384</v>
      </c>
      <c r="B25" s="41" t="s">
        <v>56</v>
      </c>
      <c r="C25" s="41" t="s">
        <v>0</v>
      </c>
      <c r="D25" s="43">
        <v>49928790</v>
      </c>
      <c r="E25" s="43">
        <v>49928790</v>
      </c>
      <c r="F25" s="43">
        <v>4250606</v>
      </c>
      <c r="G25" s="43">
        <v>4250606</v>
      </c>
      <c r="H25" s="36"/>
      <c r="I25" s="36"/>
      <c r="J25" s="36"/>
    </row>
    <row r="26" spans="1:10" ht="15" customHeight="1" x14ac:dyDescent="0.25">
      <c r="A26" s="41" t="s">
        <v>385</v>
      </c>
      <c r="B26" s="41" t="s">
        <v>57</v>
      </c>
      <c r="C26" s="41" t="s">
        <v>0</v>
      </c>
      <c r="D26" s="43">
        <v>98589475</v>
      </c>
      <c r="E26" s="43">
        <v>98589475</v>
      </c>
      <c r="F26" s="43">
        <v>101390997</v>
      </c>
      <c r="G26" s="43">
        <v>101390997</v>
      </c>
      <c r="H26" s="36"/>
      <c r="I26" s="36"/>
      <c r="J26" s="36"/>
    </row>
    <row r="27" spans="1:10" ht="15" customHeight="1" x14ac:dyDescent="0.25">
      <c r="A27" s="41" t="s">
        <v>386</v>
      </c>
      <c r="B27" s="41" t="s">
        <v>58</v>
      </c>
      <c r="C27" s="41" t="s">
        <v>0</v>
      </c>
      <c r="D27" s="43">
        <v>0</v>
      </c>
      <c r="E27" s="43">
        <v>0</v>
      </c>
      <c r="F27" s="43">
        <v>0</v>
      </c>
      <c r="G27" s="43">
        <v>0</v>
      </c>
      <c r="H27" s="36"/>
      <c r="I27" s="36"/>
      <c r="J27" s="36"/>
    </row>
    <row r="28" spans="1:10" ht="15" customHeight="1" x14ac:dyDescent="0.25">
      <c r="A28" s="41" t="s">
        <v>387</v>
      </c>
      <c r="B28" s="41" t="s">
        <v>59</v>
      </c>
      <c r="C28" s="41" t="s">
        <v>0</v>
      </c>
      <c r="D28" s="43">
        <v>201951590</v>
      </c>
      <c r="E28" s="43">
        <v>201951590</v>
      </c>
      <c r="F28" s="43">
        <v>181683538</v>
      </c>
      <c r="G28" s="43">
        <v>181683538</v>
      </c>
      <c r="H28" s="36"/>
      <c r="I28" s="36"/>
      <c r="J28" s="36"/>
    </row>
    <row r="29" spans="1:10" ht="15" customHeight="1" x14ac:dyDescent="0.25">
      <c r="A29" s="40" t="s">
        <v>388</v>
      </c>
      <c r="B29" s="41" t="s">
        <v>60</v>
      </c>
      <c r="C29" s="41" t="s">
        <v>0</v>
      </c>
      <c r="D29" s="42">
        <v>326780885019</v>
      </c>
      <c r="E29" s="42">
        <v>326780885019</v>
      </c>
      <c r="F29" s="42">
        <v>176045774600</v>
      </c>
      <c r="G29" s="42">
        <v>176045774600</v>
      </c>
      <c r="H29" s="36"/>
      <c r="I29" s="36"/>
      <c r="J29" s="36"/>
    </row>
    <row r="30" spans="1:10" ht="15" customHeight="1" x14ac:dyDescent="0.25">
      <c r="A30" s="40" t="s">
        <v>389</v>
      </c>
      <c r="B30" s="41" t="s">
        <v>61</v>
      </c>
      <c r="C30" s="41" t="s">
        <v>0</v>
      </c>
      <c r="D30" s="42">
        <v>0</v>
      </c>
      <c r="E30" s="42">
        <v>0</v>
      </c>
      <c r="F30" s="42">
        <v>0</v>
      </c>
      <c r="G30" s="42">
        <v>0</v>
      </c>
      <c r="H30" s="36"/>
      <c r="I30" s="36"/>
      <c r="J30" s="36"/>
    </row>
    <row r="31" spans="1:10" ht="15" customHeight="1" x14ac:dyDescent="0.25">
      <c r="A31" s="41" t="s">
        <v>390</v>
      </c>
      <c r="B31" s="41" t="s">
        <v>62</v>
      </c>
      <c r="C31" s="41" t="s">
        <v>0</v>
      </c>
      <c r="D31" s="43">
        <v>0</v>
      </c>
      <c r="E31" s="43">
        <v>0</v>
      </c>
      <c r="F31" s="43">
        <v>0</v>
      </c>
      <c r="G31" s="43">
        <v>0</v>
      </c>
      <c r="H31" s="36"/>
      <c r="I31" s="36"/>
      <c r="J31" s="36"/>
    </row>
    <row r="32" spans="1:10" ht="15" customHeight="1" x14ac:dyDescent="0.25">
      <c r="A32" s="41" t="s">
        <v>391</v>
      </c>
      <c r="B32" s="41" t="s">
        <v>63</v>
      </c>
      <c r="C32" s="41" t="s">
        <v>0</v>
      </c>
      <c r="D32" s="43">
        <v>0</v>
      </c>
      <c r="E32" s="43">
        <v>0</v>
      </c>
      <c r="F32" s="43">
        <v>0</v>
      </c>
      <c r="G32" s="43">
        <v>0</v>
      </c>
      <c r="H32" s="36"/>
      <c r="I32" s="36"/>
      <c r="J32" s="36"/>
    </row>
    <row r="33" spans="1:10" ht="15" customHeight="1" x14ac:dyDescent="0.25">
      <c r="A33" s="40" t="s">
        <v>392</v>
      </c>
      <c r="B33" s="41" t="s">
        <v>64</v>
      </c>
      <c r="C33" s="41" t="s">
        <v>0</v>
      </c>
      <c r="D33" s="42">
        <v>326780885019</v>
      </c>
      <c r="E33" s="42">
        <v>326780885019</v>
      </c>
      <c r="F33" s="42">
        <v>176045774600</v>
      </c>
      <c r="G33" s="42">
        <v>176045774600</v>
      </c>
      <c r="H33" s="36"/>
      <c r="I33" s="36"/>
      <c r="J33" s="36"/>
    </row>
    <row r="34" spans="1:10" ht="15" customHeight="1" x14ac:dyDescent="0.25">
      <c r="A34" s="41" t="s">
        <v>393</v>
      </c>
      <c r="B34" s="41" t="s">
        <v>65</v>
      </c>
      <c r="C34" s="41" t="s">
        <v>0</v>
      </c>
      <c r="D34" s="43">
        <v>246068504457</v>
      </c>
      <c r="E34" s="43">
        <v>246068504457</v>
      </c>
      <c r="F34" s="43">
        <v>54577486356</v>
      </c>
      <c r="G34" s="43">
        <v>54577486356</v>
      </c>
      <c r="H34" s="36"/>
      <c r="I34" s="36"/>
      <c r="J34" s="36"/>
    </row>
    <row r="35" spans="1:10" ht="15" customHeight="1" x14ac:dyDescent="0.25">
      <c r="A35" s="41" t="s">
        <v>394</v>
      </c>
      <c r="B35" s="41" t="s">
        <v>66</v>
      </c>
      <c r="C35" s="41" t="s">
        <v>0</v>
      </c>
      <c r="D35" s="43">
        <v>80712380562</v>
      </c>
      <c r="E35" s="43">
        <v>80712380562</v>
      </c>
      <c r="F35" s="43">
        <v>121468288244</v>
      </c>
      <c r="G35" s="43">
        <v>121468288244</v>
      </c>
      <c r="H35" s="36"/>
      <c r="I35" s="36"/>
      <c r="J35" s="36"/>
    </row>
    <row r="36" spans="1:10" ht="15" customHeight="1" x14ac:dyDescent="0.25">
      <c r="A36" s="40" t="s">
        <v>395</v>
      </c>
      <c r="B36" s="41" t="s">
        <v>67</v>
      </c>
      <c r="C36" s="41" t="s">
        <v>0</v>
      </c>
      <c r="D36" s="42">
        <v>0</v>
      </c>
      <c r="E36" s="42">
        <v>0</v>
      </c>
      <c r="F36" s="42">
        <v>0</v>
      </c>
      <c r="G36" s="42">
        <v>0</v>
      </c>
      <c r="H36" s="36"/>
      <c r="I36" s="36"/>
      <c r="J36" s="36"/>
    </row>
    <row r="37" spans="1:10" ht="15" customHeight="1" x14ac:dyDescent="0.25">
      <c r="A37" s="40" t="s">
        <v>396</v>
      </c>
      <c r="B37" s="41" t="s">
        <v>68</v>
      </c>
      <c r="C37" s="41" t="s">
        <v>0</v>
      </c>
      <c r="D37" s="42">
        <v>326780885019</v>
      </c>
      <c r="E37" s="42">
        <v>326780885019</v>
      </c>
      <c r="F37" s="42">
        <v>176045774600</v>
      </c>
      <c r="G37" s="42">
        <v>176045774600</v>
      </c>
      <c r="H37" s="36"/>
      <c r="I37" s="36"/>
      <c r="J37" s="36"/>
    </row>
    <row r="38" spans="1:10" ht="15" customHeight="1" x14ac:dyDescent="0.25">
      <c r="A38" s="36" t="s">
        <v>0</v>
      </c>
      <c r="B38" s="36" t="s">
        <v>0</v>
      </c>
      <c r="C38" s="36" t="s">
        <v>0</v>
      </c>
      <c r="D38" s="36" t="s">
        <v>0</v>
      </c>
      <c r="E38" s="36" t="s">
        <v>0</v>
      </c>
      <c r="F38" s="36" t="s">
        <v>0</v>
      </c>
      <c r="G38" s="36" t="s">
        <v>0</v>
      </c>
      <c r="H38" s="36"/>
      <c r="I38" s="36"/>
      <c r="J38" s="36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&amp;L&amp;"Arial"&amp;9&amp;K317100PUBLIC&amp;1#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zoomScale="85" zoomScaleNormal="85" workbookViewId="0">
      <selection sqref="A1:E1048576"/>
    </sheetView>
  </sheetViews>
  <sheetFormatPr defaultRowHeight="12.75" x14ac:dyDescent="0.2"/>
  <cols>
    <col min="1" max="1" width="66.42578125" customWidth="1"/>
    <col min="2" max="2" width="6.85546875" customWidth="1"/>
    <col min="3" max="3" width="21" customWidth="1"/>
    <col min="4" max="5" width="19.85546875" bestFit="1" customWidth="1"/>
  </cols>
  <sheetData>
    <row r="1" spans="1:5" ht="38.25" x14ac:dyDescent="0.2">
      <c r="A1" s="44" t="s">
        <v>29</v>
      </c>
      <c r="B1" s="44" t="s">
        <v>30</v>
      </c>
      <c r="C1" s="44" t="s">
        <v>31</v>
      </c>
      <c r="D1" s="45" t="s">
        <v>397</v>
      </c>
      <c r="E1" s="45" t="s">
        <v>398</v>
      </c>
    </row>
    <row r="2" spans="1:5" ht="15.75" x14ac:dyDescent="0.25">
      <c r="A2" s="40" t="s">
        <v>399</v>
      </c>
      <c r="B2" s="41" t="s">
        <v>69</v>
      </c>
      <c r="C2" s="41" t="s">
        <v>0</v>
      </c>
      <c r="D2" s="41" t="s">
        <v>0</v>
      </c>
      <c r="E2" s="41" t="s">
        <v>0</v>
      </c>
    </row>
    <row r="3" spans="1:5" ht="15.75" x14ac:dyDescent="0.25">
      <c r="A3" s="41" t="s">
        <v>400</v>
      </c>
      <c r="B3" s="41" t="s">
        <v>70</v>
      </c>
      <c r="C3" s="41" t="s">
        <v>0</v>
      </c>
      <c r="D3" s="46">
        <v>128013039383</v>
      </c>
      <c r="E3" s="46">
        <v>59838686129</v>
      </c>
    </row>
    <row r="4" spans="1:5" ht="15.75" x14ac:dyDescent="0.25">
      <c r="A4" s="41" t="s">
        <v>401</v>
      </c>
      <c r="B4" s="41" t="s">
        <v>71</v>
      </c>
      <c r="C4" s="41" t="s">
        <v>0</v>
      </c>
      <c r="D4" s="46">
        <v>128013039383</v>
      </c>
      <c r="E4" s="46">
        <v>59838686129</v>
      </c>
    </row>
    <row r="5" spans="1:5" ht="15.75" x14ac:dyDescent="0.25">
      <c r="A5" s="41" t="s">
        <v>402</v>
      </c>
      <c r="B5" s="41" t="s">
        <v>72</v>
      </c>
      <c r="C5" s="41" t="s">
        <v>0</v>
      </c>
      <c r="D5" s="46">
        <v>0</v>
      </c>
      <c r="E5" s="46">
        <v>0</v>
      </c>
    </row>
    <row r="6" spans="1:5" ht="15.75" x14ac:dyDescent="0.25">
      <c r="A6" s="41" t="s">
        <v>403</v>
      </c>
      <c r="B6" s="41" t="s">
        <v>73</v>
      </c>
      <c r="C6" s="41" t="s">
        <v>0</v>
      </c>
      <c r="D6" s="46">
        <v>1900572223600</v>
      </c>
      <c r="E6" s="46">
        <v>1469077080000</v>
      </c>
    </row>
    <row r="7" spans="1:5" ht="15.75" x14ac:dyDescent="0.25">
      <c r="A7" s="41" t="s">
        <v>404</v>
      </c>
      <c r="B7" s="41" t="s">
        <v>74</v>
      </c>
      <c r="C7" s="41" t="s">
        <v>0</v>
      </c>
      <c r="D7" s="46">
        <v>1900572223600</v>
      </c>
      <c r="E7" s="46">
        <v>1469077080000</v>
      </c>
    </row>
    <row r="8" spans="1:5" ht="15.75" x14ac:dyDescent="0.25">
      <c r="A8" s="41" t="s">
        <v>405</v>
      </c>
      <c r="B8" s="41" t="s">
        <v>75</v>
      </c>
      <c r="C8" s="41" t="s">
        <v>0</v>
      </c>
      <c r="D8" s="46">
        <v>0</v>
      </c>
      <c r="E8" s="46">
        <v>0</v>
      </c>
    </row>
    <row r="9" spans="1:5" ht="15.75" x14ac:dyDescent="0.25">
      <c r="A9" s="41" t="s">
        <v>406</v>
      </c>
      <c r="B9" s="41" t="s">
        <v>76</v>
      </c>
      <c r="C9" s="41" t="s">
        <v>0</v>
      </c>
      <c r="D9" s="46">
        <v>47400327308</v>
      </c>
      <c r="E9" s="46">
        <v>30655997123</v>
      </c>
    </row>
    <row r="10" spans="1:5" ht="15.75" x14ac:dyDescent="0.25">
      <c r="A10" s="41" t="s">
        <v>407</v>
      </c>
      <c r="B10" s="41" t="s">
        <v>77</v>
      </c>
      <c r="C10" s="41" t="s">
        <v>0</v>
      </c>
      <c r="D10" s="46">
        <v>43306359800</v>
      </c>
      <c r="E10" s="46">
        <v>28573030000</v>
      </c>
    </row>
    <row r="11" spans="1:5" ht="15.75" x14ac:dyDescent="0.25">
      <c r="A11" s="41" t="s">
        <v>408</v>
      </c>
      <c r="B11" s="41" t="s">
        <v>78</v>
      </c>
      <c r="C11" s="41" t="s">
        <v>0</v>
      </c>
      <c r="D11" s="46">
        <v>0</v>
      </c>
      <c r="E11" s="46">
        <v>0</v>
      </c>
    </row>
    <row r="12" spans="1:5" ht="15.75" x14ac:dyDescent="0.25">
      <c r="A12" s="41" t="s">
        <v>409</v>
      </c>
      <c r="B12" s="41" t="s">
        <v>79</v>
      </c>
      <c r="C12" s="41"/>
      <c r="D12" s="46">
        <v>4913060000</v>
      </c>
      <c r="E12" s="46">
        <v>2949367123</v>
      </c>
    </row>
    <row r="13" spans="1:5" ht="15.75" x14ac:dyDescent="0.25">
      <c r="A13" s="41" t="s">
        <v>410</v>
      </c>
      <c r="B13" s="41" t="s">
        <v>80</v>
      </c>
      <c r="C13" s="41" t="s">
        <v>0</v>
      </c>
      <c r="D13" s="46">
        <v>866400000</v>
      </c>
      <c r="E13" s="46">
        <v>866400000</v>
      </c>
    </row>
    <row r="14" spans="1:5" ht="15.75" x14ac:dyDescent="0.25">
      <c r="A14" s="41" t="s">
        <v>411</v>
      </c>
      <c r="B14" s="41" t="s">
        <v>81</v>
      </c>
      <c r="C14" s="41" t="s">
        <v>0</v>
      </c>
      <c r="D14" s="46">
        <v>866400000</v>
      </c>
      <c r="E14" s="46">
        <v>866400000</v>
      </c>
    </row>
    <row r="15" spans="1:5" ht="15.75" x14ac:dyDescent="0.25">
      <c r="A15" s="41" t="s">
        <v>412</v>
      </c>
      <c r="B15" s="41" t="s">
        <v>82</v>
      </c>
      <c r="C15" s="41" t="s">
        <v>0</v>
      </c>
      <c r="D15" s="46">
        <v>4046660000</v>
      </c>
      <c r="E15" s="46">
        <v>2082967123</v>
      </c>
    </row>
    <row r="16" spans="1:5" ht="15.75" x14ac:dyDescent="0.25">
      <c r="A16" s="41" t="s">
        <v>413</v>
      </c>
      <c r="B16" s="41" t="s">
        <v>83</v>
      </c>
      <c r="C16" s="41" t="s">
        <v>0</v>
      </c>
      <c r="D16" s="46">
        <v>47307508</v>
      </c>
      <c r="E16" s="46">
        <v>0</v>
      </c>
    </row>
    <row r="17" spans="1:5" ht="15.75" x14ac:dyDescent="0.25">
      <c r="A17" s="41" t="s">
        <v>414</v>
      </c>
      <c r="B17" s="41" t="s">
        <v>84</v>
      </c>
      <c r="C17" s="41" t="s">
        <v>0</v>
      </c>
      <c r="D17" s="46">
        <v>-866400000</v>
      </c>
      <c r="E17" s="46">
        <v>-866400000</v>
      </c>
    </row>
    <row r="18" spans="1:5" ht="15.75" x14ac:dyDescent="0.25">
      <c r="A18" s="40" t="s">
        <v>415</v>
      </c>
      <c r="B18" s="41" t="s">
        <v>85</v>
      </c>
      <c r="C18" s="41" t="s">
        <v>0</v>
      </c>
      <c r="D18" s="42">
        <v>2075985590291</v>
      </c>
      <c r="E18" s="42">
        <v>1559571763252</v>
      </c>
    </row>
    <row r="19" spans="1:5" ht="15.75" x14ac:dyDescent="0.25">
      <c r="A19" s="40" t="s">
        <v>416</v>
      </c>
      <c r="B19" s="41" t="s">
        <v>86</v>
      </c>
      <c r="C19" s="41" t="s">
        <v>0</v>
      </c>
      <c r="D19" s="42"/>
      <c r="E19" s="42"/>
    </row>
    <row r="20" spans="1:5" ht="15.75" x14ac:dyDescent="0.25">
      <c r="A20" s="41" t="s">
        <v>417</v>
      </c>
      <c r="B20" s="41" t="s">
        <v>87</v>
      </c>
      <c r="C20" s="41" t="s">
        <v>0</v>
      </c>
      <c r="D20" s="46">
        <v>0</v>
      </c>
      <c r="E20" s="46">
        <v>0</v>
      </c>
    </row>
    <row r="21" spans="1:5" ht="15.75" x14ac:dyDescent="0.25">
      <c r="A21" s="41" t="s">
        <v>418</v>
      </c>
      <c r="B21" s="41" t="s">
        <v>88</v>
      </c>
      <c r="C21" s="41" t="s">
        <v>0</v>
      </c>
      <c r="D21" s="46">
        <v>65419005000</v>
      </c>
      <c r="E21" s="46">
        <v>43686305000</v>
      </c>
    </row>
    <row r="22" spans="1:5" ht="15.75" x14ac:dyDescent="0.25">
      <c r="A22" s="41" t="s">
        <v>419</v>
      </c>
      <c r="B22" s="41" t="s">
        <v>89</v>
      </c>
      <c r="C22" s="41" t="s">
        <v>0</v>
      </c>
      <c r="D22" s="46">
        <v>437404346</v>
      </c>
      <c r="E22" s="46">
        <v>210829151</v>
      </c>
    </row>
    <row r="23" spans="1:5" ht="15.75" x14ac:dyDescent="0.25">
      <c r="A23" s="41" t="s">
        <v>420</v>
      </c>
      <c r="B23" s="41" t="s">
        <v>90</v>
      </c>
      <c r="C23" s="41" t="s">
        <v>0</v>
      </c>
      <c r="D23" s="46">
        <v>158879648</v>
      </c>
      <c r="E23" s="46">
        <v>24333177</v>
      </c>
    </row>
    <row r="24" spans="1:5" ht="15.75" x14ac:dyDescent="0.25">
      <c r="A24" s="41" t="s">
        <v>421</v>
      </c>
      <c r="B24" s="41" t="s">
        <v>91</v>
      </c>
      <c r="C24" s="41" t="s">
        <v>0</v>
      </c>
      <c r="D24" s="46">
        <v>39925000</v>
      </c>
      <c r="E24" s="46">
        <v>39925000</v>
      </c>
    </row>
    <row r="25" spans="1:5" ht="15.75" x14ac:dyDescent="0.25">
      <c r="A25" s="41" t="s">
        <v>422</v>
      </c>
      <c r="B25" s="41" t="s">
        <v>92</v>
      </c>
      <c r="C25" s="41" t="s">
        <v>0</v>
      </c>
      <c r="D25" s="46">
        <v>309093465</v>
      </c>
      <c r="E25" s="46">
        <v>260004523</v>
      </c>
    </row>
    <row r="26" spans="1:5" ht="15.75" x14ac:dyDescent="0.25">
      <c r="A26" s="41" t="s">
        <v>423</v>
      </c>
      <c r="B26" s="41" t="s">
        <v>93</v>
      </c>
      <c r="C26" s="41" t="s">
        <v>0</v>
      </c>
      <c r="D26" s="46">
        <v>25116978132</v>
      </c>
      <c r="E26" s="46">
        <v>1448301386</v>
      </c>
    </row>
    <row r="27" spans="1:5" ht="15.75" x14ac:dyDescent="0.25">
      <c r="A27" s="41" t="s">
        <v>424</v>
      </c>
      <c r="B27" s="41" t="s">
        <v>94</v>
      </c>
      <c r="C27" s="41" t="s">
        <v>0</v>
      </c>
      <c r="D27" s="46">
        <v>7556102394</v>
      </c>
      <c r="E27" s="46">
        <v>4628656017</v>
      </c>
    </row>
    <row r="28" spans="1:5" ht="15.75" x14ac:dyDescent="0.25">
      <c r="A28" s="41" t="s">
        <v>425</v>
      </c>
      <c r="B28" s="41" t="s">
        <v>95</v>
      </c>
      <c r="C28" s="41" t="s">
        <v>0</v>
      </c>
      <c r="D28" s="46">
        <v>3448139478</v>
      </c>
      <c r="E28" s="46">
        <v>2656313886</v>
      </c>
    </row>
    <row r="29" spans="1:5" ht="15.75" x14ac:dyDescent="0.25">
      <c r="A29" s="41" t="s">
        <v>426</v>
      </c>
      <c r="B29" s="41" t="s">
        <v>96</v>
      </c>
      <c r="C29" s="41" t="s">
        <v>0</v>
      </c>
      <c r="D29" s="46">
        <v>212003724</v>
      </c>
      <c r="E29" s="46">
        <v>207174216</v>
      </c>
    </row>
    <row r="30" spans="1:5" ht="15.75" x14ac:dyDescent="0.25">
      <c r="A30" s="40" t="s">
        <v>427</v>
      </c>
      <c r="B30" s="41" t="s">
        <v>97</v>
      </c>
      <c r="C30" s="41" t="s">
        <v>0</v>
      </c>
      <c r="D30" s="42">
        <v>102697531187</v>
      </c>
      <c r="E30" s="42">
        <v>53161842356</v>
      </c>
    </row>
    <row r="31" spans="1:5" ht="15.75" x14ac:dyDescent="0.25">
      <c r="A31" s="40" t="s">
        <v>428</v>
      </c>
      <c r="B31" s="41" t="s">
        <v>98</v>
      </c>
      <c r="C31" s="41" t="s">
        <v>0</v>
      </c>
      <c r="D31" s="42">
        <v>1973288059104</v>
      </c>
      <c r="E31" s="42">
        <v>1506409920896</v>
      </c>
    </row>
    <row r="32" spans="1:5" ht="15.75" x14ac:dyDescent="0.25">
      <c r="A32" s="41" t="s">
        <v>429</v>
      </c>
      <c r="B32" s="41" t="s">
        <v>99</v>
      </c>
      <c r="C32" s="41" t="s">
        <v>0</v>
      </c>
      <c r="D32" s="46">
        <v>248164255000</v>
      </c>
      <c r="E32" s="46">
        <v>229208425100</v>
      </c>
    </row>
    <row r="33" spans="1:5" ht="15.75" x14ac:dyDescent="0.25">
      <c r="A33" s="41" t="s">
        <v>430</v>
      </c>
      <c r="B33" s="41" t="s">
        <v>100</v>
      </c>
      <c r="C33" s="41" t="s">
        <v>0</v>
      </c>
      <c r="D33" s="46">
        <v>2029129105200</v>
      </c>
      <c r="E33" s="46">
        <v>1934438726700</v>
      </c>
    </row>
    <row r="34" spans="1:5" ht="15.75" x14ac:dyDescent="0.25">
      <c r="A34" s="41" t="s">
        <v>431</v>
      </c>
      <c r="B34" s="41" t="s">
        <v>101</v>
      </c>
      <c r="C34" s="41" t="s">
        <v>0</v>
      </c>
      <c r="D34" s="46">
        <v>-1780964850200</v>
      </c>
      <c r="E34" s="46">
        <v>-1705230301600</v>
      </c>
    </row>
    <row r="35" spans="1:5" ht="15.75" x14ac:dyDescent="0.25">
      <c r="A35" s="41" t="s">
        <v>432</v>
      </c>
      <c r="B35" s="41" t="s">
        <v>102</v>
      </c>
      <c r="C35" s="41" t="s">
        <v>0</v>
      </c>
      <c r="D35" s="46">
        <v>1048196805922</v>
      </c>
      <c r="E35" s="46">
        <v>927055382633</v>
      </c>
    </row>
    <row r="36" spans="1:5" ht="15.75" x14ac:dyDescent="0.25">
      <c r="A36" s="41" t="s">
        <v>433</v>
      </c>
      <c r="B36" s="41" t="s">
        <v>103</v>
      </c>
      <c r="C36" s="41" t="s">
        <v>0</v>
      </c>
      <c r="D36" s="46">
        <v>676926998182</v>
      </c>
      <c r="E36" s="46">
        <v>350146113163</v>
      </c>
    </row>
    <row r="37" spans="1:5" ht="15.75" x14ac:dyDescent="0.25">
      <c r="A37" s="40" t="s">
        <v>434</v>
      </c>
      <c r="B37" s="41" t="s">
        <v>104</v>
      </c>
      <c r="C37" s="41" t="s">
        <v>0</v>
      </c>
      <c r="D37" s="47">
        <v>79515.399999999994</v>
      </c>
      <c r="E37" s="47">
        <v>65722.27</v>
      </c>
    </row>
    <row r="38" spans="1:5" ht="15.75" x14ac:dyDescent="0.25">
      <c r="A38" s="40" t="s">
        <v>435</v>
      </c>
      <c r="B38" s="41" t="s">
        <v>105</v>
      </c>
      <c r="C38" s="41" t="s">
        <v>0</v>
      </c>
      <c r="D38" s="42">
        <v>0</v>
      </c>
      <c r="E38" s="42">
        <v>0</v>
      </c>
    </row>
    <row r="39" spans="1:5" ht="15.75" x14ac:dyDescent="0.25">
      <c r="A39" s="41" t="s">
        <v>436</v>
      </c>
      <c r="B39" s="41" t="s">
        <v>106</v>
      </c>
      <c r="C39" s="41" t="s">
        <v>0</v>
      </c>
      <c r="D39" s="46">
        <v>0</v>
      </c>
      <c r="E39" s="46">
        <v>0</v>
      </c>
    </row>
    <row r="40" spans="1:5" ht="15.75" x14ac:dyDescent="0.25">
      <c r="A40" s="41" t="s">
        <v>437</v>
      </c>
      <c r="B40" s="41" t="s">
        <v>107</v>
      </c>
      <c r="C40" s="41" t="s">
        <v>0</v>
      </c>
      <c r="D40" s="46">
        <v>0</v>
      </c>
      <c r="E40" s="46">
        <v>0</v>
      </c>
    </row>
    <row r="41" spans="1:5" ht="15.75" x14ac:dyDescent="0.25">
      <c r="A41" s="40" t="s">
        <v>438</v>
      </c>
      <c r="B41" s="41" t="s">
        <v>108</v>
      </c>
      <c r="C41" s="41" t="s">
        <v>0</v>
      </c>
      <c r="D41" s="42"/>
      <c r="E41" s="42"/>
    </row>
    <row r="42" spans="1:5" ht="15.75" x14ac:dyDescent="0.25">
      <c r="A42" s="41" t="s">
        <v>439</v>
      </c>
      <c r="B42" s="41" t="s">
        <v>109</v>
      </c>
      <c r="C42" s="41" t="s">
        <v>0</v>
      </c>
      <c r="D42" s="46">
        <v>0</v>
      </c>
      <c r="E42" s="46">
        <v>0</v>
      </c>
    </row>
    <row r="43" spans="1:5" ht="15.75" x14ac:dyDescent="0.25">
      <c r="A43" s="41" t="s">
        <v>440</v>
      </c>
      <c r="B43" s="41" t="s">
        <v>110</v>
      </c>
      <c r="C43" s="41" t="s">
        <v>0</v>
      </c>
      <c r="D43" s="46">
        <v>0</v>
      </c>
      <c r="E43" s="46">
        <v>0</v>
      </c>
    </row>
    <row r="44" spans="1:5" ht="15.75" x14ac:dyDescent="0.25">
      <c r="A44" s="41" t="s">
        <v>441</v>
      </c>
      <c r="B44" s="41" t="s">
        <v>111</v>
      </c>
      <c r="C44" s="41" t="s">
        <v>0</v>
      </c>
      <c r="D44" s="46">
        <v>0</v>
      </c>
      <c r="E44" s="46">
        <v>0</v>
      </c>
    </row>
    <row r="45" spans="1:5" ht="15.75" x14ac:dyDescent="0.25">
      <c r="A45" s="41" t="s">
        <v>442</v>
      </c>
      <c r="B45" s="41" t="s">
        <v>112</v>
      </c>
      <c r="C45" s="41"/>
      <c r="D45" s="48">
        <v>24816425.5</v>
      </c>
      <c r="E45" s="48">
        <v>22920842.510000002</v>
      </c>
    </row>
  </sheetData>
  <pageMargins left="0.75" right="0.75" top="1" bottom="1" header="0.5" footer="0.5"/>
  <pageSetup orientation="portrait" horizontalDpi="300" verticalDpi="300" r:id="rId1"/>
  <headerFooter alignWithMargins="0">
    <oddHeader>&amp;L&amp;"Arial"&amp;9&amp;K317100PUBLIC&amp;1#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A23" sqref="A23"/>
    </sheetView>
  </sheetViews>
  <sheetFormatPr defaultRowHeight="12.75" x14ac:dyDescent="0.2"/>
  <cols>
    <col min="1" max="1" width="84.85546875" customWidth="1"/>
    <col min="2" max="2" width="6.85546875" customWidth="1"/>
    <col min="3" max="3" width="20.85546875" customWidth="1"/>
    <col min="4" max="4" width="18.5703125" customWidth="1"/>
    <col min="5" max="5" width="18.85546875" customWidth="1"/>
  </cols>
  <sheetData>
    <row r="1" spans="1:5" ht="15" customHeight="1" x14ac:dyDescent="0.2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 x14ac:dyDescent="0.25">
      <c r="A2" s="11" t="s">
        <v>113</v>
      </c>
      <c r="B2" s="6" t="s">
        <v>69</v>
      </c>
      <c r="C2" s="6" t="s">
        <v>0</v>
      </c>
      <c r="D2" s="6" t="s">
        <v>0</v>
      </c>
      <c r="E2" s="6" t="s">
        <v>0</v>
      </c>
    </row>
    <row r="3" spans="1:5" ht="15" customHeight="1" x14ac:dyDescent="0.25">
      <c r="A3" s="6" t="s">
        <v>114</v>
      </c>
      <c r="B3" s="6" t="s">
        <v>34</v>
      </c>
      <c r="C3" s="6" t="s">
        <v>0</v>
      </c>
      <c r="D3" s="6" t="s">
        <v>0</v>
      </c>
      <c r="E3" s="6" t="s">
        <v>0</v>
      </c>
    </row>
    <row r="4" spans="1:5" ht="15" customHeight="1" x14ac:dyDescent="0.25">
      <c r="A4" s="6" t="s">
        <v>115</v>
      </c>
      <c r="B4" s="6" t="s">
        <v>35</v>
      </c>
      <c r="C4" s="6" t="s">
        <v>0</v>
      </c>
      <c r="D4" s="6" t="s">
        <v>0</v>
      </c>
      <c r="E4" s="6" t="s">
        <v>0</v>
      </c>
    </row>
    <row r="5" spans="1:5" ht="15" customHeight="1" x14ac:dyDescent="0.25">
      <c r="A5" s="6" t="s">
        <v>116</v>
      </c>
      <c r="B5" s="6" t="s">
        <v>36</v>
      </c>
      <c r="C5" s="6" t="s">
        <v>0</v>
      </c>
      <c r="D5" s="6" t="s">
        <v>0</v>
      </c>
      <c r="E5" s="6" t="s">
        <v>0</v>
      </c>
    </row>
    <row r="6" spans="1:5" ht="15" customHeight="1" x14ac:dyDescent="0.25">
      <c r="A6" s="6" t="s">
        <v>117</v>
      </c>
      <c r="B6" s="6" t="s">
        <v>37</v>
      </c>
      <c r="C6" s="6" t="s">
        <v>0</v>
      </c>
      <c r="D6" s="6" t="s">
        <v>0</v>
      </c>
      <c r="E6" s="6" t="s">
        <v>0</v>
      </c>
    </row>
    <row r="7" spans="1:5" ht="15" customHeight="1" x14ac:dyDescent="0.25">
      <c r="A7" s="6" t="s">
        <v>118</v>
      </c>
      <c r="B7" s="6" t="s">
        <v>38</v>
      </c>
      <c r="C7" s="6" t="s">
        <v>0</v>
      </c>
      <c r="D7" s="6" t="s">
        <v>0</v>
      </c>
      <c r="E7" s="6" t="s">
        <v>0</v>
      </c>
    </row>
    <row r="8" spans="1:5" ht="15" customHeight="1" x14ac:dyDescent="0.25">
      <c r="A8" s="6" t="s">
        <v>119</v>
      </c>
      <c r="B8" s="6" t="s">
        <v>39</v>
      </c>
      <c r="C8" s="6" t="s">
        <v>0</v>
      </c>
      <c r="D8" s="6" t="s">
        <v>0</v>
      </c>
      <c r="E8" s="6" t="s">
        <v>0</v>
      </c>
    </row>
    <row r="9" spans="1:5" ht="15" customHeight="1" x14ac:dyDescent="0.25">
      <c r="A9" s="6" t="s">
        <v>120</v>
      </c>
      <c r="B9" s="6" t="s">
        <v>40</v>
      </c>
      <c r="C9" s="6" t="s">
        <v>0</v>
      </c>
      <c r="D9" s="6" t="s">
        <v>0</v>
      </c>
      <c r="E9" s="6" t="s">
        <v>0</v>
      </c>
    </row>
    <row r="10" spans="1:5" ht="15" customHeight="1" x14ac:dyDescent="0.25">
      <c r="A10" s="6" t="s">
        <v>121</v>
      </c>
      <c r="B10" s="6" t="s">
        <v>41</v>
      </c>
      <c r="C10" s="6" t="s">
        <v>0</v>
      </c>
      <c r="D10" s="6" t="s">
        <v>0</v>
      </c>
      <c r="E10" s="6" t="s">
        <v>0</v>
      </c>
    </row>
    <row r="11" spans="1:5" ht="15" customHeight="1" x14ac:dyDescent="0.25">
      <c r="A11" s="6" t="s">
        <v>122</v>
      </c>
      <c r="B11" s="6" t="s">
        <v>42</v>
      </c>
      <c r="C11" s="6" t="s">
        <v>0</v>
      </c>
      <c r="D11" s="6" t="s">
        <v>0</v>
      </c>
      <c r="E11" s="6" t="s">
        <v>0</v>
      </c>
    </row>
    <row r="12" spans="1:5" ht="15" customHeight="1" x14ac:dyDescent="0.25">
      <c r="A12" s="6" t="s">
        <v>123</v>
      </c>
      <c r="B12" s="6" t="s">
        <v>43</v>
      </c>
      <c r="C12" s="6" t="s">
        <v>0</v>
      </c>
      <c r="D12" s="6" t="s">
        <v>0</v>
      </c>
      <c r="E12" s="6" t="s">
        <v>0</v>
      </c>
    </row>
    <row r="13" spans="1:5" ht="15" customHeight="1" x14ac:dyDescent="0.25">
      <c r="A13" s="6" t="s">
        <v>124</v>
      </c>
      <c r="B13" s="6" t="s">
        <v>49</v>
      </c>
      <c r="C13" s="6" t="s">
        <v>0</v>
      </c>
      <c r="D13" s="6" t="s">
        <v>0</v>
      </c>
      <c r="E13" s="6" t="s">
        <v>0</v>
      </c>
    </row>
    <row r="14" spans="1:5" ht="15" customHeight="1" x14ac:dyDescent="0.25">
      <c r="A14" s="11" t="s">
        <v>125</v>
      </c>
      <c r="B14" s="6" t="s">
        <v>86</v>
      </c>
      <c r="C14" s="6" t="s">
        <v>0</v>
      </c>
      <c r="D14" s="6" t="s">
        <v>0</v>
      </c>
      <c r="E14" s="6" t="s">
        <v>0</v>
      </c>
    </row>
    <row r="15" spans="1:5" ht="15" customHeight="1" x14ac:dyDescent="0.25">
      <c r="A15" s="6" t="s">
        <v>126</v>
      </c>
      <c r="B15" s="6" t="s">
        <v>127</v>
      </c>
      <c r="C15" s="6" t="s">
        <v>0</v>
      </c>
      <c r="D15" s="6" t="s">
        <v>0</v>
      </c>
      <c r="E15" s="6" t="s">
        <v>0</v>
      </c>
    </row>
    <row r="16" spans="1:5" ht="15" customHeight="1" x14ac:dyDescent="0.25">
      <c r="A16" s="6" t="s">
        <v>128</v>
      </c>
      <c r="B16" s="6" t="s">
        <v>129</v>
      </c>
      <c r="C16" s="6" t="s">
        <v>0</v>
      </c>
      <c r="D16" s="6" t="s">
        <v>0</v>
      </c>
      <c r="E16" s="6" t="s">
        <v>0</v>
      </c>
    </row>
    <row r="17" spans="1:5" ht="15" customHeight="1" x14ac:dyDescent="0.25">
      <c r="A17" s="6" t="s">
        <v>130</v>
      </c>
      <c r="B17" s="6" t="s">
        <v>60</v>
      </c>
      <c r="C17" s="6" t="s">
        <v>0</v>
      </c>
      <c r="D17" s="6" t="s">
        <v>0</v>
      </c>
      <c r="E17" s="6" t="s">
        <v>0</v>
      </c>
    </row>
    <row r="18" spans="1:5" ht="15" customHeight="1" x14ac:dyDescent="0.25">
      <c r="A18" s="6" t="s">
        <v>131</v>
      </c>
      <c r="B18" s="6" t="s">
        <v>61</v>
      </c>
      <c r="C18" s="6" t="s">
        <v>0</v>
      </c>
      <c r="D18" s="6" t="s">
        <v>0</v>
      </c>
      <c r="E18" s="6" t="s">
        <v>0</v>
      </c>
    </row>
    <row r="19" spans="1:5" ht="15" customHeight="1" x14ac:dyDescent="0.25">
      <c r="A19" s="6" t="s">
        <v>132</v>
      </c>
      <c r="B19" s="6" t="s">
        <v>133</v>
      </c>
      <c r="C19" s="6" t="s">
        <v>0</v>
      </c>
      <c r="D19" s="6" t="s">
        <v>0</v>
      </c>
      <c r="E19" s="6" t="s">
        <v>0</v>
      </c>
    </row>
    <row r="20" spans="1:5" ht="15" customHeight="1" x14ac:dyDescent="0.25">
      <c r="A20" s="6" t="s">
        <v>134</v>
      </c>
      <c r="B20" s="6" t="s">
        <v>64</v>
      </c>
      <c r="C20" s="6" t="s">
        <v>0</v>
      </c>
      <c r="D20" s="6" t="s">
        <v>0</v>
      </c>
      <c r="E20" s="6" t="s">
        <v>0</v>
      </c>
    </row>
    <row r="21" spans="1:5" ht="15" customHeight="1" x14ac:dyDescent="0.25">
      <c r="A21" s="11" t="s">
        <v>135</v>
      </c>
      <c r="B21" s="6" t="s">
        <v>67</v>
      </c>
      <c r="C21" s="6" t="s">
        <v>0</v>
      </c>
      <c r="D21" s="6" t="s">
        <v>0</v>
      </c>
      <c r="E21" s="6" t="s">
        <v>0</v>
      </c>
    </row>
    <row r="22" spans="1:5" ht="15" customHeight="1" x14ac:dyDescent="0.25">
      <c r="A22" s="11" t="s">
        <v>136</v>
      </c>
      <c r="B22" s="6" t="s">
        <v>137</v>
      </c>
      <c r="C22" s="6" t="s">
        <v>0</v>
      </c>
      <c r="D22" s="6" t="s">
        <v>0</v>
      </c>
      <c r="E22" s="6" t="s">
        <v>0</v>
      </c>
    </row>
    <row r="23" spans="1:5" ht="15" customHeight="1" x14ac:dyDescent="0.25">
      <c r="A23" s="6" t="s">
        <v>138</v>
      </c>
      <c r="B23" s="6" t="s">
        <v>139</v>
      </c>
      <c r="C23" s="6" t="s">
        <v>0</v>
      </c>
      <c r="D23" s="6" t="s">
        <v>0</v>
      </c>
      <c r="E23" s="6" t="s">
        <v>0</v>
      </c>
    </row>
    <row r="24" spans="1:5" ht="15" customHeight="1" x14ac:dyDescent="0.25">
      <c r="A24" s="6" t="s">
        <v>140</v>
      </c>
      <c r="B24" s="6" t="s">
        <v>141</v>
      </c>
      <c r="C24" s="6" t="s">
        <v>0</v>
      </c>
      <c r="D24" s="6" t="s">
        <v>0</v>
      </c>
      <c r="E24" s="6" t="s">
        <v>0</v>
      </c>
    </row>
    <row r="25" spans="1:5" ht="15" customHeight="1" x14ac:dyDescent="0.25">
      <c r="A25" s="6" t="s">
        <v>142</v>
      </c>
      <c r="B25" s="6" t="s">
        <v>143</v>
      </c>
      <c r="C25" s="6" t="s">
        <v>0</v>
      </c>
      <c r="D25" s="6" t="s">
        <v>0</v>
      </c>
      <c r="E25" s="6" t="s">
        <v>0</v>
      </c>
    </row>
    <row r="26" spans="1:5" ht="15" customHeight="1" x14ac:dyDescent="0.25">
      <c r="A26" s="6" t="s">
        <v>144</v>
      </c>
      <c r="B26" s="6" t="s">
        <v>145</v>
      </c>
      <c r="C26" s="6" t="s">
        <v>0</v>
      </c>
      <c r="D26" s="6" t="s">
        <v>0</v>
      </c>
      <c r="E26" s="6" t="s">
        <v>0</v>
      </c>
    </row>
    <row r="27" spans="1:5" ht="15" customHeight="1" x14ac:dyDescent="0.25">
      <c r="A27" s="11" t="s">
        <v>146</v>
      </c>
      <c r="B27" s="6" t="s">
        <v>147</v>
      </c>
      <c r="C27" s="6" t="s">
        <v>0</v>
      </c>
      <c r="D27" s="6" t="s">
        <v>0</v>
      </c>
      <c r="E27" s="6" t="s">
        <v>0</v>
      </c>
    </row>
    <row r="28" spans="1:5" ht="15" customHeight="1" x14ac:dyDescent="0.25">
      <c r="A28" s="6" t="s">
        <v>148</v>
      </c>
      <c r="B28" s="6" t="s">
        <v>149</v>
      </c>
      <c r="C28" s="6"/>
      <c r="D28" s="6"/>
      <c r="E28" s="6"/>
    </row>
    <row r="29" spans="1:5" ht="15" customHeight="1" x14ac:dyDescent="0.25">
      <c r="A29" s="6" t="s">
        <v>140</v>
      </c>
      <c r="B29" s="6" t="s">
        <v>150</v>
      </c>
      <c r="C29" s="6"/>
      <c r="D29" s="6"/>
      <c r="E29" s="6"/>
    </row>
    <row r="30" spans="1:5" ht="15" customHeight="1" x14ac:dyDescent="0.25">
      <c r="A30" s="6" t="s">
        <v>151</v>
      </c>
      <c r="B30" s="6" t="s">
        <v>152</v>
      </c>
      <c r="C30" s="6"/>
      <c r="D30" s="6"/>
      <c r="E30" s="6"/>
    </row>
    <row r="31" spans="1:5" ht="15" customHeight="1" x14ac:dyDescent="0.25">
      <c r="A31" s="6" t="s">
        <v>144</v>
      </c>
      <c r="B31" s="6" t="s">
        <v>153</v>
      </c>
      <c r="C31" s="6"/>
      <c r="D31" s="6"/>
      <c r="E31" s="6"/>
    </row>
    <row r="32" spans="1:5" ht="15" customHeight="1" x14ac:dyDescent="0.25">
      <c r="A32" s="11" t="s">
        <v>154</v>
      </c>
      <c r="B32" s="6" t="s">
        <v>155</v>
      </c>
      <c r="C32" s="6"/>
      <c r="D32" s="6"/>
      <c r="E32" s="6"/>
    </row>
  </sheetData>
  <pageMargins left="0.75" right="0.75" top="1" bottom="1" header="0.5" footer="0.5"/>
  <pageSetup orientation="portrait" horizontalDpi="300" verticalDpi="300" r:id="rId1"/>
  <headerFooter alignWithMargins="0">
    <oddHeader>&amp;L&amp;"Arial"&amp;9&amp;K317100PUBLIC&amp;1#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F11"/>
  <sheetViews>
    <sheetView zoomScale="85" zoomScaleNormal="85" workbookViewId="0">
      <selection activeCell="F24" sqref="F24"/>
    </sheetView>
  </sheetViews>
  <sheetFormatPr defaultRowHeight="12.75" x14ac:dyDescent="0.2"/>
  <cols>
    <col min="1" max="2" width="6.85546875" customWidth="1"/>
    <col min="3" max="3" width="69.85546875" customWidth="1"/>
    <col min="4" max="4" width="10.140625" customWidth="1"/>
    <col min="5" max="6" width="21.42578125" customWidth="1"/>
  </cols>
  <sheetData>
    <row r="1" spans="1:6" ht="52.35" customHeight="1" x14ac:dyDescent="0.2">
      <c r="A1" s="57" t="s">
        <v>4</v>
      </c>
      <c r="B1" s="57"/>
      <c r="C1" s="44" t="s">
        <v>5</v>
      </c>
      <c r="D1" s="44" t="s">
        <v>156</v>
      </c>
      <c r="E1" s="45" t="s">
        <v>443</v>
      </c>
      <c r="F1" s="45" t="s">
        <v>235</v>
      </c>
    </row>
    <row r="2" spans="1:6" ht="15" customHeight="1" x14ac:dyDescent="0.2">
      <c r="A2" s="57" t="s">
        <v>444</v>
      </c>
      <c r="B2" s="57"/>
      <c r="C2" s="44" t="s">
        <v>445</v>
      </c>
      <c r="D2" s="44" t="s">
        <v>0</v>
      </c>
      <c r="E2" s="44" t="s">
        <v>7</v>
      </c>
      <c r="F2" s="44" t="s">
        <v>10</v>
      </c>
    </row>
    <row r="3" spans="1:6" ht="15" customHeight="1" x14ac:dyDescent="0.25">
      <c r="A3" s="40" t="s">
        <v>69</v>
      </c>
      <c r="B3" s="40" t="s">
        <v>0</v>
      </c>
      <c r="C3" s="40" t="s">
        <v>446</v>
      </c>
      <c r="D3" s="40" t="s">
        <v>157</v>
      </c>
      <c r="E3" s="21">
        <v>1506409920896</v>
      </c>
      <c r="F3" s="21">
        <v>1261305844696</v>
      </c>
    </row>
    <row r="4" spans="1:6" ht="15" customHeight="1" x14ac:dyDescent="0.25">
      <c r="A4" s="40" t="s">
        <v>86</v>
      </c>
      <c r="B4" s="40" t="s">
        <v>0</v>
      </c>
      <c r="C4" s="40" t="s">
        <v>447</v>
      </c>
      <c r="D4" s="40" t="s">
        <v>158</v>
      </c>
      <c r="E4" s="21">
        <v>326780885019</v>
      </c>
      <c r="F4" s="21">
        <v>176045774600</v>
      </c>
    </row>
    <row r="5" spans="1:6" ht="15" customHeight="1" x14ac:dyDescent="0.25">
      <c r="A5" s="41" t="s">
        <v>0</v>
      </c>
      <c r="B5" s="41" t="s">
        <v>159</v>
      </c>
      <c r="C5" s="41" t="s">
        <v>448</v>
      </c>
      <c r="D5" s="41" t="s">
        <v>160</v>
      </c>
      <c r="E5" s="49">
        <v>326780885019</v>
      </c>
      <c r="F5" s="49">
        <v>176045774600</v>
      </c>
    </row>
    <row r="6" spans="1:6" ht="15" customHeight="1" x14ac:dyDescent="0.25">
      <c r="A6" s="41" t="s">
        <v>0</v>
      </c>
      <c r="B6" s="41" t="s">
        <v>161</v>
      </c>
      <c r="C6" s="41" t="s">
        <v>449</v>
      </c>
      <c r="D6" s="41" t="s">
        <v>162</v>
      </c>
      <c r="E6" s="49">
        <v>0</v>
      </c>
      <c r="F6" s="49">
        <v>0</v>
      </c>
    </row>
    <row r="7" spans="1:6" ht="15" customHeight="1" x14ac:dyDescent="0.25">
      <c r="A7" s="40" t="s">
        <v>163</v>
      </c>
      <c r="B7" s="40" t="s">
        <v>0</v>
      </c>
      <c r="C7" s="40" t="s">
        <v>450</v>
      </c>
      <c r="D7" s="40" t="s">
        <v>164</v>
      </c>
      <c r="E7" s="21">
        <v>140097253189</v>
      </c>
      <c r="F7" s="21">
        <v>-116683657453</v>
      </c>
    </row>
    <row r="8" spans="1:6" ht="15" customHeight="1" x14ac:dyDescent="0.25">
      <c r="A8" s="41" t="s">
        <v>0</v>
      </c>
      <c r="B8" s="41" t="s">
        <v>165</v>
      </c>
      <c r="C8" s="41" t="s">
        <v>451</v>
      </c>
      <c r="D8" s="41" t="s">
        <v>166</v>
      </c>
      <c r="E8" s="49">
        <v>713918887608</v>
      </c>
      <c r="F8" s="49">
        <v>72137603193</v>
      </c>
    </row>
    <row r="9" spans="1:6" ht="15" customHeight="1" x14ac:dyDescent="0.25">
      <c r="A9" s="41" t="s">
        <v>0</v>
      </c>
      <c r="B9" s="41" t="s">
        <v>167</v>
      </c>
      <c r="C9" s="41" t="s">
        <v>452</v>
      </c>
      <c r="D9" s="41" t="s">
        <v>168</v>
      </c>
      <c r="E9" s="49">
        <v>-573821634419</v>
      </c>
      <c r="F9" s="49">
        <v>-188821260646</v>
      </c>
    </row>
    <row r="10" spans="1:6" ht="15" customHeight="1" x14ac:dyDescent="0.25">
      <c r="A10" s="40" t="s">
        <v>169</v>
      </c>
      <c r="B10" s="40" t="s">
        <v>0</v>
      </c>
      <c r="C10" s="40" t="s">
        <v>453</v>
      </c>
      <c r="D10" s="40" t="s">
        <v>170</v>
      </c>
      <c r="E10" s="21">
        <v>1973288059104</v>
      </c>
      <c r="F10" s="21">
        <v>1320667961843</v>
      </c>
    </row>
    <row r="11" spans="1:6" ht="15.75" x14ac:dyDescent="0.25">
      <c r="A11" s="50" t="s">
        <v>0</v>
      </c>
      <c r="B11" s="50"/>
      <c r="C11" s="50" t="s">
        <v>0</v>
      </c>
      <c r="D11" s="50" t="s">
        <v>0</v>
      </c>
      <c r="E11" s="50" t="s">
        <v>0</v>
      </c>
      <c r="F11" s="50" t="s">
        <v>0</v>
      </c>
    </row>
  </sheetData>
  <mergeCells count="2">
    <mergeCell ref="A1:B1"/>
    <mergeCell ref="A2:B2"/>
  </mergeCells>
  <dataValidations count="1">
    <dataValidation type="decimal" allowBlank="1" showInputMessage="1" showErrorMessage="1" errorTitle="Sai kiểu dữ liệu" error="Dữ liệu nhập vào phải là kiểu số!" sqref="E4:F10" xr:uid="{FD1631BC-876E-45D0-8674-1D4913C65FD9}">
      <formula1>-99999999999999900000</formula1>
      <formula2>9999999999999990000</formula2>
    </dataValidation>
  </dataValidations>
  <pageMargins left="0.75" right="0.75" top="1" bottom="1" header="0.5" footer="0.5"/>
  <pageSetup orientation="portrait" horizontalDpi="300" verticalDpi="300" r:id="rId1"/>
  <headerFooter alignWithMargins="0">
    <oddHeader>&amp;L&amp;"Arial"&amp;9&amp;K317100PUBLIC&amp;1#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98"/>
  <sheetViews>
    <sheetView topLeftCell="A84" zoomScale="85" zoomScaleNormal="85" workbookViewId="0">
      <selection activeCell="E106" sqref="E106"/>
    </sheetView>
  </sheetViews>
  <sheetFormatPr defaultRowHeight="12.75" x14ac:dyDescent="0.2"/>
  <cols>
    <col min="1" max="1" width="6.85546875" customWidth="1"/>
    <col min="2" max="2" width="27.42578125" customWidth="1"/>
    <col min="3" max="3" width="15.5703125" customWidth="1"/>
    <col min="4" max="4" width="13.140625" bestFit="1" customWidth="1"/>
    <col min="5" max="5" width="29.42578125" customWidth="1"/>
    <col min="6" max="6" width="22.5703125" customWidth="1"/>
    <col min="7" max="7" width="29.5703125" customWidth="1"/>
  </cols>
  <sheetData>
    <row r="1" spans="1:7" ht="15" customHeight="1" x14ac:dyDescent="0.2">
      <c r="A1" s="20" t="s">
        <v>4</v>
      </c>
      <c r="B1" s="20" t="s">
        <v>171</v>
      </c>
      <c r="C1" s="60" t="s">
        <v>156</v>
      </c>
      <c r="D1" s="20" t="s">
        <v>172</v>
      </c>
      <c r="E1" s="20" t="s">
        <v>173</v>
      </c>
      <c r="F1" s="20" t="s">
        <v>174</v>
      </c>
      <c r="G1" s="20" t="s">
        <v>175</v>
      </c>
    </row>
    <row r="2" spans="1:7" ht="15" customHeight="1" x14ac:dyDescent="0.2">
      <c r="A2" s="20"/>
      <c r="B2" s="20"/>
      <c r="C2" s="61"/>
      <c r="D2" s="20" t="s">
        <v>7</v>
      </c>
      <c r="E2" s="20" t="s">
        <v>10</v>
      </c>
      <c r="F2" s="20" t="s">
        <v>13</v>
      </c>
      <c r="G2" s="20" t="s">
        <v>16</v>
      </c>
    </row>
    <row r="3" spans="1:7" ht="33.950000000000003" customHeight="1" x14ac:dyDescent="0.25">
      <c r="A3" s="11" t="s">
        <v>69</v>
      </c>
      <c r="B3" s="17" t="s">
        <v>220</v>
      </c>
      <c r="C3" s="11" t="s">
        <v>176</v>
      </c>
      <c r="D3" s="6" t="s">
        <v>0</v>
      </c>
      <c r="E3" s="6" t="s">
        <v>0</v>
      </c>
      <c r="F3" s="6" t="s">
        <v>0</v>
      </c>
      <c r="G3" s="6" t="s">
        <v>0</v>
      </c>
    </row>
    <row r="4" spans="1:7" ht="15" customHeight="1" x14ac:dyDescent="0.25">
      <c r="A4" s="6" t="s">
        <v>177</v>
      </c>
      <c r="B4" s="6" t="s">
        <v>177</v>
      </c>
      <c r="C4" s="6" t="s">
        <v>177</v>
      </c>
      <c r="D4" s="6" t="s">
        <v>177</v>
      </c>
      <c r="E4" s="6" t="s">
        <v>177</v>
      </c>
      <c r="F4" s="6" t="s">
        <v>177</v>
      </c>
      <c r="G4" s="6" t="s">
        <v>177</v>
      </c>
    </row>
    <row r="5" spans="1:7" ht="15" customHeight="1" x14ac:dyDescent="0.2">
      <c r="A5" s="25" t="s">
        <v>7</v>
      </c>
      <c r="B5" s="26" t="s">
        <v>238</v>
      </c>
      <c r="C5" s="27" t="s">
        <v>239</v>
      </c>
      <c r="D5" s="28">
        <v>3325535</v>
      </c>
      <c r="E5" s="29">
        <v>23800</v>
      </c>
      <c r="F5" s="28">
        <v>79147733000</v>
      </c>
      <c r="G5" s="30">
        <v>3.8100000000000002E-2</v>
      </c>
    </row>
    <row r="6" spans="1:7" ht="15" customHeight="1" x14ac:dyDescent="0.2">
      <c r="A6" s="25" t="s">
        <v>10</v>
      </c>
      <c r="B6" s="26" t="s">
        <v>454</v>
      </c>
      <c r="C6" s="27" t="s">
        <v>240</v>
      </c>
      <c r="D6" s="28">
        <v>235700</v>
      </c>
      <c r="E6" s="29">
        <v>122000</v>
      </c>
      <c r="F6" s="28">
        <v>28755400000</v>
      </c>
      <c r="G6" s="30">
        <v>1.3899999999999999E-2</v>
      </c>
    </row>
    <row r="7" spans="1:7" ht="15" customHeight="1" x14ac:dyDescent="0.2">
      <c r="A7" s="25" t="s">
        <v>13</v>
      </c>
      <c r="B7" s="26" t="s">
        <v>455</v>
      </c>
      <c r="C7" s="27" t="s">
        <v>241</v>
      </c>
      <c r="D7" s="28">
        <v>100000</v>
      </c>
      <c r="E7" s="29">
        <v>21700</v>
      </c>
      <c r="F7" s="28">
        <v>2170000000</v>
      </c>
      <c r="G7" s="30">
        <v>1E-3</v>
      </c>
    </row>
    <row r="8" spans="1:7" ht="15" customHeight="1" x14ac:dyDescent="0.2">
      <c r="A8" s="25" t="s">
        <v>16</v>
      </c>
      <c r="B8" s="26" t="s">
        <v>456</v>
      </c>
      <c r="C8" s="27" t="s">
        <v>242</v>
      </c>
      <c r="D8" s="28">
        <v>336800</v>
      </c>
      <c r="E8" s="29">
        <v>40000</v>
      </c>
      <c r="F8" s="28">
        <v>13472000000</v>
      </c>
      <c r="G8" s="30">
        <v>6.4999999999999997E-3</v>
      </c>
    </row>
    <row r="9" spans="1:7" ht="15" customHeight="1" x14ac:dyDescent="0.2">
      <c r="A9" s="25" t="s">
        <v>19</v>
      </c>
      <c r="B9" s="26" t="s">
        <v>457</v>
      </c>
      <c r="C9" s="27" t="s">
        <v>244</v>
      </c>
      <c r="D9" s="28">
        <v>166800</v>
      </c>
      <c r="E9" s="29">
        <v>17600</v>
      </c>
      <c r="F9" s="28">
        <v>2935680000</v>
      </c>
      <c r="G9" s="30">
        <v>1.4E-3</v>
      </c>
    </row>
    <row r="10" spans="1:7" ht="15" customHeight="1" x14ac:dyDescent="0.2">
      <c r="A10" s="25" t="s">
        <v>245</v>
      </c>
      <c r="B10" s="26" t="s">
        <v>458</v>
      </c>
      <c r="C10" s="27" t="s">
        <v>246</v>
      </c>
      <c r="D10" s="28">
        <v>277800</v>
      </c>
      <c r="E10" s="29">
        <v>70100</v>
      </c>
      <c r="F10" s="28">
        <v>19473780000</v>
      </c>
      <c r="G10" s="30">
        <v>9.4000000000000004E-3</v>
      </c>
    </row>
    <row r="11" spans="1:7" ht="15" customHeight="1" x14ac:dyDescent="0.2">
      <c r="A11" s="25" t="s">
        <v>247</v>
      </c>
      <c r="B11" s="26" t="s">
        <v>243</v>
      </c>
      <c r="C11" s="27" t="s">
        <v>249</v>
      </c>
      <c r="D11" s="28">
        <v>2096826</v>
      </c>
      <c r="E11" s="29">
        <v>31000</v>
      </c>
      <c r="F11" s="28">
        <v>65001606000</v>
      </c>
      <c r="G11" s="30">
        <v>3.1300000000000001E-2</v>
      </c>
    </row>
    <row r="12" spans="1:7" ht="15" customHeight="1" x14ac:dyDescent="0.2">
      <c r="A12" s="25" t="s">
        <v>250</v>
      </c>
      <c r="B12" s="26" t="s">
        <v>248</v>
      </c>
      <c r="C12" s="27" t="s">
        <v>252</v>
      </c>
      <c r="D12" s="28">
        <v>684200</v>
      </c>
      <c r="E12" s="29">
        <v>36000</v>
      </c>
      <c r="F12" s="28">
        <v>24631200000</v>
      </c>
      <c r="G12" s="30">
        <v>1.1900000000000001E-2</v>
      </c>
    </row>
    <row r="13" spans="1:7" ht="15" customHeight="1" x14ac:dyDescent="0.2">
      <c r="A13" s="25" t="s">
        <v>253</v>
      </c>
      <c r="B13" s="26" t="s">
        <v>351</v>
      </c>
      <c r="C13" s="27" t="s">
        <v>254</v>
      </c>
      <c r="D13" s="28">
        <v>415200</v>
      </c>
      <c r="E13" s="29">
        <v>122500</v>
      </c>
      <c r="F13" s="28">
        <v>50862000000</v>
      </c>
      <c r="G13" s="30">
        <v>2.4500000000000001E-2</v>
      </c>
    </row>
    <row r="14" spans="1:7" ht="15" customHeight="1" x14ac:dyDescent="0.2">
      <c r="A14" s="25" t="s">
        <v>43</v>
      </c>
      <c r="B14" s="26" t="s">
        <v>251</v>
      </c>
      <c r="C14" s="27" t="s">
        <v>256</v>
      </c>
      <c r="D14" s="28">
        <v>358000</v>
      </c>
      <c r="E14" s="29">
        <v>61200</v>
      </c>
      <c r="F14" s="28">
        <v>21909600000</v>
      </c>
      <c r="G14" s="30">
        <v>1.06E-2</v>
      </c>
    </row>
    <row r="15" spans="1:7" ht="15" customHeight="1" x14ac:dyDescent="0.2">
      <c r="A15" s="25" t="s">
        <v>44</v>
      </c>
      <c r="B15" s="26" t="s">
        <v>255</v>
      </c>
      <c r="C15" s="27" t="s">
        <v>257</v>
      </c>
      <c r="D15" s="28">
        <v>243000</v>
      </c>
      <c r="E15" s="29">
        <v>54100</v>
      </c>
      <c r="F15" s="28">
        <v>13146300000</v>
      </c>
      <c r="G15" s="30">
        <v>6.3E-3</v>
      </c>
    </row>
    <row r="16" spans="1:7" ht="15" customHeight="1" x14ac:dyDescent="0.2">
      <c r="A16" s="25" t="s">
        <v>45</v>
      </c>
      <c r="B16" s="26" t="s">
        <v>459</v>
      </c>
      <c r="C16" s="27" t="s">
        <v>258</v>
      </c>
      <c r="D16" s="28">
        <v>366800</v>
      </c>
      <c r="E16" s="29">
        <v>36100</v>
      </c>
      <c r="F16" s="28">
        <v>13241480000</v>
      </c>
      <c r="G16" s="30">
        <v>6.4000000000000003E-3</v>
      </c>
    </row>
    <row r="17" spans="1:7" ht="15" customHeight="1" x14ac:dyDescent="0.2">
      <c r="A17" s="25" t="s">
        <v>46</v>
      </c>
      <c r="B17" s="26" t="s">
        <v>352</v>
      </c>
      <c r="C17" s="27" t="s">
        <v>260</v>
      </c>
      <c r="D17" s="28">
        <v>322200</v>
      </c>
      <c r="E17" s="29">
        <v>18900</v>
      </c>
      <c r="F17" s="28">
        <v>6089580000</v>
      </c>
      <c r="G17" s="30">
        <v>2.8999999999999998E-3</v>
      </c>
    </row>
    <row r="18" spans="1:7" ht="15" customHeight="1" x14ac:dyDescent="0.2">
      <c r="A18" s="25" t="s">
        <v>47</v>
      </c>
      <c r="B18" s="26" t="s">
        <v>259</v>
      </c>
      <c r="C18" s="27" t="s">
        <v>262</v>
      </c>
      <c r="D18" s="28">
        <v>2095971</v>
      </c>
      <c r="E18" s="29">
        <v>130500</v>
      </c>
      <c r="F18" s="28">
        <v>273524215500</v>
      </c>
      <c r="G18" s="30">
        <v>0.1318</v>
      </c>
    </row>
    <row r="19" spans="1:7" ht="15" customHeight="1" x14ac:dyDescent="0.2">
      <c r="A19" s="25" t="s">
        <v>48</v>
      </c>
      <c r="B19" s="26" t="s">
        <v>261</v>
      </c>
      <c r="C19" s="27" t="s">
        <v>263</v>
      </c>
      <c r="D19" s="28">
        <v>336800</v>
      </c>
      <c r="E19" s="29">
        <v>177000</v>
      </c>
      <c r="F19" s="28">
        <v>59613600000</v>
      </c>
      <c r="G19" s="30">
        <v>2.87E-2</v>
      </c>
    </row>
    <row r="20" spans="1:7" ht="15" customHeight="1" x14ac:dyDescent="0.2">
      <c r="A20" s="25" t="s">
        <v>197</v>
      </c>
      <c r="B20" s="26" t="s">
        <v>460</v>
      </c>
      <c r="C20" s="27" t="s">
        <v>264</v>
      </c>
      <c r="D20" s="28">
        <v>284000</v>
      </c>
      <c r="E20" s="29">
        <v>32000</v>
      </c>
      <c r="F20" s="28">
        <v>9088000000</v>
      </c>
      <c r="G20" s="30">
        <v>4.4000000000000003E-3</v>
      </c>
    </row>
    <row r="21" spans="1:7" ht="15" customHeight="1" x14ac:dyDescent="0.2">
      <c r="A21" s="25" t="s">
        <v>198</v>
      </c>
      <c r="B21" s="26" t="s">
        <v>353</v>
      </c>
      <c r="C21" s="27" t="s">
        <v>266</v>
      </c>
      <c r="D21" s="28">
        <v>466800</v>
      </c>
      <c r="E21" s="29">
        <v>22100</v>
      </c>
      <c r="F21" s="28">
        <v>10316280000</v>
      </c>
      <c r="G21" s="30">
        <v>5.0000000000000001E-3</v>
      </c>
    </row>
    <row r="22" spans="1:7" ht="15" customHeight="1" x14ac:dyDescent="0.2">
      <c r="A22" s="25" t="s">
        <v>199</v>
      </c>
      <c r="B22" s="26" t="s">
        <v>461</v>
      </c>
      <c r="C22" s="27" t="s">
        <v>267</v>
      </c>
      <c r="D22" s="28">
        <v>490000</v>
      </c>
      <c r="E22" s="29">
        <v>83000</v>
      </c>
      <c r="F22" s="28">
        <v>40670000000</v>
      </c>
      <c r="G22" s="30">
        <v>1.9599999999999999E-2</v>
      </c>
    </row>
    <row r="23" spans="1:7" ht="15" customHeight="1" x14ac:dyDescent="0.2">
      <c r="A23" s="25" t="s">
        <v>200</v>
      </c>
      <c r="B23" s="26" t="s">
        <v>265</v>
      </c>
      <c r="C23" s="27" t="s">
        <v>269</v>
      </c>
      <c r="D23" s="28">
        <v>493800</v>
      </c>
      <c r="E23" s="29">
        <v>28150</v>
      </c>
      <c r="F23" s="28">
        <v>13900470000</v>
      </c>
      <c r="G23" s="30">
        <v>6.7000000000000002E-3</v>
      </c>
    </row>
    <row r="24" spans="1:7" ht="15" customHeight="1" x14ac:dyDescent="0.2">
      <c r="A24" s="25" t="s">
        <v>49</v>
      </c>
      <c r="B24" s="26" t="s">
        <v>268</v>
      </c>
      <c r="C24" s="27" t="s">
        <v>271</v>
      </c>
      <c r="D24" s="28">
        <v>2268000</v>
      </c>
      <c r="E24" s="29">
        <v>28300</v>
      </c>
      <c r="F24" s="28">
        <v>64184400000</v>
      </c>
      <c r="G24" s="30">
        <v>3.09E-2</v>
      </c>
    </row>
    <row r="25" spans="1:7" ht="15" customHeight="1" x14ac:dyDescent="0.2">
      <c r="A25" s="25" t="s">
        <v>127</v>
      </c>
      <c r="B25" s="26" t="s">
        <v>270</v>
      </c>
      <c r="C25" s="27" t="s">
        <v>273</v>
      </c>
      <c r="D25" s="28">
        <v>1466800</v>
      </c>
      <c r="E25" s="29">
        <v>23900</v>
      </c>
      <c r="F25" s="28">
        <v>35056520000</v>
      </c>
      <c r="G25" s="30">
        <v>1.6899999999999998E-2</v>
      </c>
    </row>
    <row r="26" spans="1:7" ht="15" customHeight="1" x14ac:dyDescent="0.2">
      <c r="A26" s="25" t="s">
        <v>129</v>
      </c>
      <c r="B26" s="26" t="s">
        <v>462</v>
      </c>
      <c r="C26" s="27" t="s">
        <v>274</v>
      </c>
      <c r="D26" s="28">
        <v>146800</v>
      </c>
      <c r="E26" s="29">
        <v>33200</v>
      </c>
      <c r="F26" s="28">
        <v>4873760000</v>
      </c>
      <c r="G26" s="30">
        <v>2.3E-3</v>
      </c>
    </row>
    <row r="27" spans="1:7" ht="15" customHeight="1" x14ac:dyDescent="0.2">
      <c r="A27" s="25" t="s">
        <v>60</v>
      </c>
      <c r="B27" s="26" t="s">
        <v>272</v>
      </c>
      <c r="C27" s="27" t="s">
        <v>276</v>
      </c>
      <c r="D27" s="28">
        <v>670000</v>
      </c>
      <c r="E27" s="29">
        <v>59700</v>
      </c>
      <c r="F27" s="28">
        <v>39999000000</v>
      </c>
      <c r="G27" s="30">
        <v>1.9300000000000001E-2</v>
      </c>
    </row>
    <row r="28" spans="1:7" ht="15" customHeight="1" x14ac:dyDescent="0.2">
      <c r="A28" s="25" t="s">
        <v>61</v>
      </c>
      <c r="B28" s="26" t="s">
        <v>275</v>
      </c>
      <c r="C28" s="27" t="s">
        <v>278</v>
      </c>
      <c r="D28" s="28">
        <v>306800</v>
      </c>
      <c r="E28" s="29">
        <v>36900</v>
      </c>
      <c r="F28" s="28">
        <v>11320920000</v>
      </c>
      <c r="G28" s="30">
        <v>5.4999999999999997E-3</v>
      </c>
    </row>
    <row r="29" spans="1:7" ht="15" customHeight="1" x14ac:dyDescent="0.2">
      <c r="A29" s="25" t="s">
        <v>133</v>
      </c>
      <c r="B29" s="26" t="s">
        <v>463</v>
      </c>
      <c r="C29" s="27" t="s">
        <v>280</v>
      </c>
      <c r="D29" s="28">
        <v>299400</v>
      </c>
      <c r="E29" s="29">
        <v>37400</v>
      </c>
      <c r="F29" s="28">
        <v>11197560000</v>
      </c>
      <c r="G29" s="30">
        <v>5.4000000000000003E-3</v>
      </c>
    </row>
    <row r="30" spans="1:7" ht="15" customHeight="1" x14ac:dyDescent="0.2">
      <c r="A30" s="25" t="s">
        <v>281</v>
      </c>
      <c r="B30" s="26" t="s">
        <v>464</v>
      </c>
      <c r="C30" s="27" t="s">
        <v>283</v>
      </c>
      <c r="D30" s="28">
        <v>574300</v>
      </c>
      <c r="E30" s="29">
        <v>28200</v>
      </c>
      <c r="F30" s="28">
        <v>16195260000</v>
      </c>
      <c r="G30" s="30">
        <v>7.7999999999999996E-3</v>
      </c>
    </row>
    <row r="31" spans="1:7" ht="15" customHeight="1" x14ac:dyDescent="0.2">
      <c r="A31" s="25" t="s">
        <v>284</v>
      </c>
      <c r="B31" s="26" t="s">
        <v>277</v>
      </c>
      <c r="C31" s="27" t="s">
        <v>286</v>
      </c>
      <c r="D31" s="28">
        <v>1629900</v>
      </c>
      <c r="E31" s="29">
        <v>22200</v>
      </c>
      <c r="F31" s="28">
        <v>36183780000</v>
      </c>
      <c r="G31" s="30">
        <v>1.7399999999999999E-2</v>
      </c>
    </row>
    <row r="32" spans="1:7" ht="15" customHeight="1" x14ac:dyDescent="0.2">
      <c r="A32" s="25" t="s">
        <v>287</v>
      </c>
      <c r="B32" s="26" t="s">
        <v>465</v>
      </c>
      <c r="C32" s="27" t="s">
        <v>289</v>
      </c>
      <c r="D32" s="28">
        <v>581500</v>
      </c>
      <c r="E32" s="29">
        <v>31100</v>
      </c>
      <c r="F32" s="28">
        <v>18084650000</v>
      </c>
      <c r="G32" s="30">
        <v>8.6999999999999994E-3</v>
      </c>
    </row>
    <row r="33" spans="1:7" ht="15" customHeight="1" x14ac:dyDescent="0.2">
      <c r="A33" s="25" t="s">
        <v>290</v>
      </c>
      <c r="B33" s="26" t="s">
        <v>466</v>
      </c>
      <c r="C33" s="27" t="s">
        <v>292</v>
      </c>
      <c r="D33" s="28">
        <v>110800</v>
      </c>
      <c r="E33" s="29">
        <v>222000</v>
      </c>
      <c r="F33" s="28">
        <v>24597600000</v>
      </c>
      <c r="G33" s="30">
        <v>1.18E-2</v>
      </c>
    </row>
    <row r="34" spans="1:7" ht="15" customHeight="1" x14ac:dyDescent="0.2">
      <c r="A34" s="25" t="s">
        <v>64</v>
      </c>
      <c r="B34" s="26" t="s">
        <v>467</v>
      </c>
      <c r="C34" s="27" t="s">
        <v>293</v>
      </c>
      <c r="D34" s="28">
        <v>300000</v>
      </c>
      <c r="E34" s="29">
        <v>14300</v>
      </c>
      <c r="F34" s="28">
        <v>4290000000</v>
      </c>
      <c r="G34" s="30">
        <v>2.0999999999999999E-3</v>
      </c>
    </row>
    <row r="35" spans="1:7" ht="15" customHeight="1" x14ac:dyDescent="0.2">
      <c r="A35" s="25" t="s">
        <v>65</v>
      </c>
      <c r="B35" s="26" t="s">
        <v>279</v>
      </c>
      <c r="C35" s="27" t="s">
        <v>295</v>
      </c>
      <c r="D35" s="28">
        <v>70000</v>
      </c>
      <c r="E35" s="29">
        <v>74700</v>
      </c>
      <c r="F35" s="28">
        <v>5229000000</v>
      </c>
      <c r="G35" s="30">
        <v>2.5000000000000001E-3</v>
      </c>
    </row>
    <row r="36" spans="1:7" ht="15" customHeight="1" x14ac:dyDescent="0.2">
      <c r="A36" s="25" t="s">
        <v>66</v>
      </c>
      <c r="B36" s="26" t="s">
        <v>282</v>
      </c>
      <c r="C36" s="27" t="s">
        <v>296</v>
      </c>
      <c r="D36" s="28">
        <v>3308800</v>
      </c>
      <c r="E36" s="29">
        <v>62400</v>
      </c>
      <c r="F36" s="28">
        <v>206469120000</v>
      </c>
      <c r="G36" s="30">
        <v>9.9500000000000005E-2</v>
      </c>
    </row>
    <row r="37" spans="1:7" ht="15" customHeight="1" x14ac:dyDescent="0.2">
      <c r="A37" s="25" t="s">
        <v>201</v>
      </c>
      <c r="B37" s="26" t="s">
        <v>354</v>
      </c>
      <c r="C37" s="27" t="s">
        <v>298</v>
      </c>
      <c r="D37" s="28">
        <v>688000</v>
      </c>
      <c r="E37" s="29">
        <v>23550</v>
      </c>
      <c r="F37" s="28">
        <v>16202400000</v>
      </c>
      <c r="G37" s="30">
        <v>7.7999999999999996E-3</v>
      </c>
    </row>
    <row r="38" spans="1:7" ht="15" customHeight="1" x14ac:dyDescent="0.2">
      <c r="A38" s="25" t="s">
        <v>202</v>
      </c>
      <c r="B38" s="26" t="s">
        <v>285</v>
      </c>
      <c r="C38" s="27" t="s">
        <v>299</v>
      </c>
      <c r="D38" s="28">
        <v>873500</v>
      </c>
      <c r="E38" s="29">
        <v>41400</v>
      </c>
      <c r="F38" s="28">
        <v>36162900000</v>
      </c>
      <c r="G38" s="30">
        <v>1.7399999999999999E-2</v>
      </c>
    </row>
    <row r="39" spans="1:7" ht="15" customHeight="1" x14ac:dyDescent="0.2">
      <c r="A39" s="25" t="s">
        <v>203</v>
      </c>
      <c r="B39" s="26" t="s">
        <v>468</v>
      </c>
      <c r="C39" s="27" t="s">
        <v>300</v>
      </c>
      <c r="D39" s="28">
        <v>190000</v>
      </c>
      <c r="E39" s="29">
        <v>45400</v>
      </c>
      <c r="F39" s="28">
        <v>8626000000</v>
      </c>
      <c r="G39" s="30">
        <v>4.1999999999999997E-3</v>
      </c>
    </row>
    <row r="40" spans="1:7" ht="15" customHeight="1" x14ac:dyDescent="0.2">
      <c r="A40" s="25" t="s">
        <v>301</v>
      </c>
      <c r="B40" s="26" t="s">
        <v>469</v>
      </c>
      <c r="C40" s="27" t="s">
        <v>303</v>
      </c>
      <c r="D40" s="28">
        <v>416800</v>
      </c>
      <c r="E40" s="29">
        <v>28750</v>
      </c>
      <c r="F40" s="28">
        <v>11983000000</v>
      </c>
      <c r="G40" s="30">
        <v>5.7999999999999996E-3</v>
      </c>
    </row>
    <row r="41" spans="1:7" ht="15" customHeight="1" x14ac:dyDescent="0.2">
      <c r="A41" s="25" t="s">
        <v>304</v>
      </c>
      <c r="B41" s="26" t="s">
        <v>288</v>
      </c>
      <c r="C41" s="27" t="s">
        <v>306</v>
      </c>
      <c r="D41" s="28">
        <v>418027</v>
      </c>
      <c r="E41" s="29">
        <v>23700</v>
      </c>
      <c r="F41" s="28">
        <v>9907239900</v>
      </c>
      <c r="G41" s="30">
        <v>4.7999999999999996E-3</v>
      </c>
    </row>
    <row r="42" spans="1:7" ht="15" customHeight="1" x14ac:dyDescent="0.2">
      <c r="A42" s="25" t="s">
        <v>307</v>
      </c>
      <c r="B42" s="26" t="s">
        <v>470</v>
      </c>
      <c r="C42" s="27" t="s">
        <v>309</v>
      </c>
      <c r="D42" s="28">
        <v>97500</v>
      </c>
      <c r="E42" s="29">
        <v>40900</v>
      </c>
      <c r="F42" s="28">
        <v>3987750000</v>
      </c>
      <c r="G42" s="30">
        <v>1.9E-3</v>
      </c>
    </row>
    <row r="43" spans="1:7" ht="15" customHeight="1" x14ac:dyDescent="0.2">
      <c r="A43" s="25" t="s">
        <v>310</v>
      </c>
      <c r="B43" s="26" t="s">
        <v>291</v>
      </c>
      <c r="C43" s="27" t="s">
        <v>312</v>
      </c>
      <c r="D43" s="28">
        <v>553200</v>
      </c>
      <c r="E43" s="29">
        <v>95500</v>
      </c>
      <c r="F43" s="28">
        <v>52830600000</v>
      </c>
      <c r="G43" s="30">
        <v>2.5399999999999999E-2</v>
      </c>
    </row>
    <row r="44" spans="1:7" ht="15" customHeight="1" x14ac:dyDescent="0.2">
      <c r="A44" s="25" t="s">
        <v>67</v>
      </c>
      <c r="B44" s="26" t="s">
        <v>471</v>
      </c>
      <c r="C44" s="27" t="s">
        <v>313</v>
      </c>
      <c r="D44" s="28">
        <v>366800</v>
      </c>
      <c r="E44" s="29">
        <v>14900</v>
      </c>
      <c r="F44" s="28">
        <v>5465320000</v>
      </c>
      <c r="G44" s="30">
        <v>2.5999999999999999E-3</v>
      </c>
    </row>
    <row r="45" spans="1:7" ht="15" customHeight="1" x14ac:dyDescent="0.2">
      <c r="A45" s="25" t="s">
        <v>68</v>
      </c>
      <c r="B45" s="26" t="s">
        <v>294</v>
      </c>
      <c r="C45" s="27" t="s">
        <v>315</v>
      </c>
      <c r="D45" s="28">
        <v>358200</v>
      </c>
      <c r="E45" s="29">
        <v>71100</v>
      </c>
      <c r="F45" s="28">
        <v>25468020000</v>
      </c>
      <c r="G45" s="30">
        <v>1.23E-2</v>
      </c>
    </row>
    <row r="46" spans="1:7" ht="15" customHeight="1" x14ac:dyDescent="0.2">
      <c r="A46" s="25" t="s">
        <v>316</v>
      </c>
      <c r="B46" s="26" t="s">
        <v>297</v>
      </c>
      <c r="C46" s="27" t="s">
        <v>317</v>
      </c>
      <c r="D46" s="28">
        <v>1071800</v>
      </c>
      <c r="E46" s="29">
        <v>40600</v>
      </c>
      <c r="F46" s="28">
        <v>43515080000</v>
      </c>
      <c r="G46" s="30">
        <v>2.1000000000000001E-2</v>
      </c>
    </row>
    <row r="47" spans="1:7" ht="15" customHeight="1" x14ac:dyDescent="0.2">
      <c r="A47" s="25" t="s">
        <v>318</v>
      </c>
      <c r="B47" s="26" t="s">
        <v>472</v>
      </c>
      <c r="C47" s="27" t="s">
        <v>319</v>
      </c>
      <c r="D47" s="28">
        <v>568000</v>
      </c>
      <c r="E47" s="29">
        <v>28600</v>
      </c>
      <c r="F47" s="28">
        <v>16244800000</v>
      </c>
      <c r="G47" s="30">
        <v>7.7999999999999996E-3</v>
      </c>
    </row>
    <row r="48" spans="1:7" ht="15" customHeight="1" x14ac:dyDescent="0.2">
      <c r="A48" s="25" t="s">
        <v>320</v>
      </c>
      <c r="B48" s="26" t="s">
        <v>473</v>
      </c>
      <c r="C48" s="27" t="s">
        <v>321</v>
      </c>
      <c r="D48" s="28">
        <v>132100</v>
      </c>
      <c r="E48" s="29">
        <v>62600</v>
      </c>
      <c r="F48" s="28">
        <v>8269460000</v>
      </c>
      <c r="G48" s="30">
        <v>4.0000000000000001E-3</v>
      </c>
    </row>
    <row r="49" spans="1:7" ht="15" customHeight="1" x14ac:dyDescent="0.2">
      <c r="A49" s="25" t="s">
        <v>322</v>
      </c>
      <c r="B49" s="26" t="s">
        <v>474</v>
      </c>
      <c r="C49" s="27" t="s">
        <v>323</v>
      </c>
      <c r="D49" s="28">
        <v>200000</v>
      </c>
      <c r="E49" s="29">
        <v>16800</v>
      </c>
      <c r="F49" s="28">
        <v>3360000000</v>
      </c>
      <c r="G49" s="30">
        <v>1.6000000000000001E-3</v>
      </c>
    </row>
    <row r="50" spans="1:7" ht="15" customHeight="1" x14ac:dyDescent="0.2">
      <c r="A50" s="25" t="s">
        <v>324</v>
      </c>
      <c r="B50" s="26" t="s">
        <v>475</v>
      </c>
      <c r="C50" s="27" t="s">
        <v>325</v>
      </c>
      <c r="D50" s="28">
        <v>103000</v>
      </c>
      <c r="E50" s="29">
        <v>89000</v>
      </c>
      <c r="F50" s="28">
        <v>9167000000</v>
      </c>
      <c r="G50" s="30">
        <v>4.4000000000000003E-3</v>
      </c>
    </row>
    <row r="51" spans="1:7" ht="15" customHeight="1" x14ac:dyDescent="0.2">
      <c r="A51" s="25" t="s">
        <v>326</v>
      </c>
      <c r="B51" s="26" t="s">
        <v>302</v>
      </c>
      <c r="C51" s="27" t="s">
        <v>327</v>
      </c>
      <c r="D51" s="28">
        <v>466800</v>
      </c>
      <c r="E51" s="29">
        <v>33950</v>
      </c>
      <c r="F51" s="28">
        <v>15847860000</v>
      </c>
      <c r="G51" s="30">
        <v>7.6E-3</v>
      </c>
    </row>
    <row r="52" spans="1:7" ht="15" customHeight="1" x14ac:dyDescent="0.2">
      <c r="A52" s="25" t="s">
        <v>328</v>
      </c>
      <c r="B52" s="26" t="s">
        <v>305</v>
      </c>
      <c r="C52" s="27" t="s">
        <v>329</v>
      </c>
      <c r="D52" s="28">
        <v>1992300</v>
      </c>
      <c r="E52" s="29">
        <v>28800</v>
      </c>
      <c r="F52" s="28">
        <v>57378240000</v>
      </c>
      <c r="G52" s="30">
        <v>2.76E-2</v>
      </c>
    </row>
    <row r="53" spans="1:7" ht="15" customHeight="1" x14ac:dyDescent="0.2">
      <c r="A53" s="25" t="s">
        <v>330</v>
      </c>
      <c r="B53" s="26" t="s">
        <v>355</v>
      </c>
      <c r="C53" s="27" t="s">
        <v>332</v>
      </c>
      <c r="D53" s="28">
        <v>466800</v>
      </c>
      <c r="E53" s="29">
        <v>38750</v>
      </c>
      <c r="F53" s="28">
        <v>18088500000</v>
      </c>
      <c r="G53" s="30">
        <v>8.6999999999999994E-3</v>
      </c>
    </row>
    <row r="54" spans="1:7" ht="15" customHeight="1" x14ac:dyDescent="0.2">
      <c r="A54" s="25" t="s">
        <v>137</v>
      </c>
      <c r="B54" s="26" t="s">
        <v>308</v>
      </c>
      <c r="C54" s="27" t="s">
        <v>333</v>
      </c>
      <c r="D54" s="28">
        <v>4960000</v>
      </c>
      <c r="E54" s="29">
        <v>23350</v>
      </c>
      <c r="F54" s="28">
        <v>115816000000</v>
      </c>
      <c r="G54" s="30">
        <v>5.5800000000000002E-2</v>
      </c>
    </row>
    <row r="55" spans="1:7" ht="15" customHeight="1" x14ac:dyDescent="0.2">
      <c r="A55" s="25" t="s">
        <v>139</v>
      </c>
      <c r="B55" s="26" t="s">
        <v>476</v>
      </c>
      <c r="C55" s="27" t="s">
        <v>335</v>
      </c>
      <c r="D55" s="28">
        <v>966800</v>
      </c>
      <c r="E55" s="29">
        <v>19000</v>
      </c>
      <c r="F55" s="28">
        <v>18369200000</v>
      </c>
      <c r="G55" s="30">
        <v>8.8000000000000005E-3</v>
      </c>
    </row>
    <row r="56" spans="1:7" ht="15" customHeight="1" x14ac:dyDescent="0.2">
      <c r="A56" s="25" t="s">
        <v>141</v>
      </c>
      <c r="B56" s="26" t="s">
        <v>477</v>
      </c>
      <c r="C56" s="27" t="s">
        <v>342</v>
      </c>
      <c r="D56" s="28">
        <v>267300</v>
      </c>
      <c r="E56" s="29">
        <v>25450</v>
      </c>
      <c r="F56" s="28">
        <v>6802785000</v>
      </c>
      <c r="G56" s="30">
        <v>3.3E-3</v>
      </c>
    </row>
    <row r="57" spans="1:7" ht="15" customHeight="1" x14ac:dyDescent="0.2">
      <c r="A57" s="25" t="s">
        <v>143</v>
      </c>
      <c r="B57" s="26" t="s">
        <v>311</v>
      </c>
      <c r="C57" s="27" t="s">
        <v>343</v>
      </c>
      <c r="D57" s="28">
        <v>959300</v>
      </c>
      <c r="E57" s="29">
        <v>26000</v>
      </c>
      <c r="F57" s="28">
        <v>24941800000</v>
      </c>
      <c r="G57" s="30">
        <v>1.2E-2</v>
      </c>
    </row>
    <row r="58" spans="1:7" ht="15" customHeight="1" x14ac:dyDescent="0.2">
      <c r="A58" s="25" t="s">
        <v>145</v>
      </c>
      <c r="B58" s="26" t="s">
        <v>478</v>
      </c>
      <c r="C58" s="27" t="s">
        <v>344</v>
      </c>
      <c r="D58" s="28">
        <v>618500</v>
      </c>
      <c r="E58" s="29">
        <v>45000</v>
      </c>
      <c r="F58" s="28">
        <v>27832500000</v>
      </c>
      <c r="G58" s="30">
        <v>1.34E-2</v>
      </c>
    </row>
    <row r="59" spans="1:7" ht="15" customHeight="1" x14ac:dyDescent="0.2">
      <c r="A59" s="25" t="s">
        <v>147</v>
      </c>
      <c r="B59" s="26" t="s">
        <v>314</v>
      </c>
      <c r="C59" s="27" t="s">
        <v>345</v>
      </c>
      <c r="D59" s="28">
        <v>200000</v>
      </c>
      <c r="E59" s="29">
        <v>46100</v>
      </c>
      <c r="F59" s="28">
        <v>9220000000</v>
      </c>
      <c r="G59" s="30">
        <v>4.4000000000000003E-3</v>
      </c>
    </row>
    <row r="60" spans="1:7" ht="15" customHeight="1" x14ac:dyDescent="0.2">
      <c r="A60" s="25" t="s">
        <v>149</v>
      </c>
      <c r="B60" s="26" t="s">
        <v>479</v>
      </c>
      <c r="C60" s="27" t="s">
        <v>346</v>
      </c>
      <c r="D60" s="28">
        <v>156800</v>
      </c>
      <c r="E60" s="29">
        <v>73500</v>
      </c>
      <c r="F60" s="28">
        <v>11524800000</v>
      </c>
      <c r="G60" s="30">
        <v>5.5999999999999999E-3</v>
      </c>
    </row>
    <row r="61" spans="1:7" ht="15" customHeight="1" x14ac:dyDescent="0.2">
      <c r="A61" s="25" t="s">
        <v>150</v>
      </c>
      <c r="B61" s="26" t="s">
        <v>356</v>
      </c>
      <c r="C61" s="27" t="s">
        <v>347</v>
      </c>
      <c r="D61" s="28">
        <v>308282</v>
      </c>
      <c r="E61" s="29">
        <v>20600</v>
      </c>
      <c r="F61" s="28">
        <v>6350609200</v>
      </c>
      <c r="G61" s="30">
        <v>3.0999999999999999E-3</v>
      </c>
    </row>
    <row r="62" spans="1:7" ht="15" customHeight="1" x14ac:dyDescent="0.2">
      <c r="A62" s="25" t="s">
        <v>152</v>
      </c>
      <c r="B62" s="26" t="s">
        <v>480</v>
      </c>
      <c r="C62" s="27" t="s">
        <v>348</v>
      </c>
      <c r="D62" s="28">
        <v>1161600</v>
      </c>
      <c r="E62" s="29">
        <v>44300</v>
      </c>
      <c r="F62" s="28">
        <v>51458880000</v>
      </c>
      <c r="G62" s="30">
        <v>2.4799999999999999E-2</v>
      </c>
    </row>
    <row r="63" spans="1:7" ht="15" customHeight="1" x14ac:dyDescent="0.2">
      <c r="A63" s="25" t="s">
        <v>153</v>
      </c>
      <c r="B63" s="26" t="s">
        <v>481</v>
      </c>
      <c r="C63" s="27" t="s">
        <v>349</v>
      </c>
      <c r="D63" s="28">
        <v>351900</v>
      </c>
      <c r="E63" s="29">
        <v>35500</v>
      </c>
      <c r="F63" s="28">
        <v>12492450000</v>
      </c>
      <c r="G63" s="30">
        <v>6.0000000000000001E-3</v>
      </c>
    </row>
    <row r="64" spans="1:7" ht="15" customHeight="1" x14ac:dyDescent="0.2">
      <c r="A64" s="25" t="s">
        <v>155</v>
      </c>
      <c r="B64" s="26" t="s">
        <v>482</v>
      </c>
      <c r="C64" s="27" t="s">
        <v>350</v>
      </c>
      <c r="D64" s="28">
        <v>668000</v>
      </c>
      <c r="E64" s="29">
        <v>18750</v>
      </c>
      <c r="F64" s="28">
        <v>12525000000</v>
      </c>
      <c r="G64" s="30">
        <v>6.0000000000000001E-3</v>
      </c>
    </row>
    <row r="65" spans="1:7" ht="15" customHeight="1" x14ac:dyDescent="0.2">
      <c r="A65" s="51" t="s">
        <v>483</v>
      </c>
      <c r="B65" s="52" t="s">
        <v>331</v>
      </c>
      <c r="C65" s="53" t="s">
        <v>484</v>
      </c>
      <c r="D65" s="28">
        <v>1139900</v>
      </c>
      <c r="E65" s="29">
        <v>18650</v>
      </c>
      <c r="F65" s="28">
        <v>21259135000</v>
      </c>
      <c r="G65" s="30">
        <v>1.0200000000000001E-2</v>
      </c>
    </row>
    <row r="66" spans="1:7" ht="15" customHeight="1" x14ac:dyDescent="0.2">
      <c r="A66" s="51" t="s">
        <v>485</v>
      </c>
      <c r="B66" s="52" t="s">
        <v>334</v>
      </c>
      <c r="C66" s="53" t="s">
        <v>486</v>
      </c>
      <c r="D66" s="28">
        <v>166800</v>
      </c>
      <c r="E66" s="29">
        <v>83000</v>
      </c>
      <c r="F66" s="28">
        <v>13844400000</v>
      </c>
      <c r="G66" s="30">
        <v>6.7000000000000002E-3</v>
      </c>
    </row>
    <row r="67" spans="1:7" ht="31.5" x14ac:dyDescent="0.25">
      <c r="A67" s="6" t="s">
        <v>0</v>
      </c>
      <c r="B67" s="18" t="s">
        <v>221</v>
      </c>
      <c r="C67" s="6" t="s">
        <v>178</v>
      </c>
      <c r="D67" s="21"/>
      <c r="E67" s="21"/>
      <c r="F67" s="24">
        <v>1900572223600</v>
      </c>
      <c r="G67" s="31">
        <v>0.91549999999999998</v>
      </c>
    </row>
    <row r="68" spans="1:7" ht="47.25" x14ac:dyDescent="0.25">
      <c r="A68" s="11" t="s">
        <v>86</v>
      </c>
      <c r="B68" s="17" t="s">
        <v>222</v>
      </c>
      <c r="C68" s="11" t="s">
        <v>179</v>
      </c>
      <c r="D68" s="6" t="s">
        <v>0</v>
      </c>
      <c r="E68" s="6" t="s">
        <v>0</v>
      </c>
      <c r="F68" s="6" t="s">
        <v>0</v>
      </c>
      <c r="G68" s="6"/>
    </row>
    <row r="69" spans="1:7" ht="15" customHeight="1" x14ac:dyDescent="0.25">
      <c r="A69" s="6" t="s">
        <v>177</v>
      </c>
      <c r="B69" s="6" t="s">
        <v>177</v>
      </c>
      <c r="C69" s="6" t="s">
        <v>177</v>
      </c>
      <c r="D69" s="6" t="s">
        <v>177</v>
      </c>
      <c r="E69" s="6" t="s">
        <v>177</v>
      </c>
      <c r="F69" s="6" t="s">
        <v>177</v>
      </c>
      <c r="G69" s="6"/>
    </row>
    <row r="70" spans="1:7" ht="31.5" x14ac:dyDescent="0.25">
      <c r="A70" s="6" t="s">
        <v>0</v>
      </c>
      <c r="B70" s="18" t="s">
        <v>221</v>
      </c>
      <c r="C70" s="6" t="s">
        <v>180</v>
      </c>
      <c r="D70" s="21"/>
      <c r="E70" s="21"/>
      <c r="F70" s="24">
        <v>0</v>
      </c>
      <c r="G70" s="31">
        <v>0</v>
      </c>
    </row>
    <row r="71" spans="1:7" ht="47.25" x14ac:dyDescent="0.25">
      <c r="A71" s="6" t="s">
        <v>0</v>
      </c>
      <c r="B71" s="18" t="s">
        <v>223</v>
      </c>
      <c r="C71" s="6" t="s">
        <v>181</v>
      </c>
      <c r="D71" s="21"/>
      <c r="E71" s="21"/>
      <c r="F71" s="21">
        <v>1900572223600</v>
      </c>
      <c r="G71" s="31">
        <v>0.91549999999999998</v>
      </c>
    </row>
    <row r="72" spans="1:7" ht="31.5" x14ac:dyDescent="0.25">
      <c r="A72" s="11" t="s">
        <v>163</v>
      </c>
      <c r="B72" s="17" t="s">
        <v>224</v>
      </c>
      <c r="C72" s="11" t="s">
        <v>182</v>
      </c>
      <c r="D72" s="6" t="s">
        <v>0</v>
      </c>
      <c r="E72" s="6" t="s">
        <v>0</v>
      </c>
      <c r="F72" s="6" t="s">
        <v>0</v>
      </c>
      <c r="G72" s="6"/>
    </row>
    <row r="73" spans="1:7" ht="15" customHeight="1" x14ac:dyDescent="0.25">
      <c r="A73" s="6" t="s">
        <v>177</v>
      </c>
      <c r="B73" s="6" t="s">
        <v>177</v>
      </c>
      <c r="C73" s="6" t="s">
        <v>177</v>
      </c>
      <c r="D73" s="6" t="s">
        <v>177</v>
      </c>
      <c r="E73" s="6" t="s">
        <v>177</v>
      </c>
      <c r="F73" s="6" t="s">
        <v>177</v>
      </c>
      <c r="G73" s="6"/>
    </row>
    <row r="74" spans="1:7" ht="31.5" x14ac:dyDescent="0.25">
      <c r="A74" s="6" t="s">
        <v>0</v>
      </c>
      <c r="B74" s="18" t="s">
        <v>221</v>
      </c>
      <c r="C74" s="6" t="s">
        <v>183</v>
      </c>
      <c r="D74" s="14"/>
      <c r="E74" s="16"/>
      <c r="F74" s="24">
        <v>10000000000</v>
      </c>
      <c r="G74" s="31">
        <v>7.4000000000000003E-3</v>
      </c>
    </row>
    <row r="75" spans="1:7" ht="47.25" x14ac:dyDescent="0.25">
      <c r="A75" s="11" t="s">
        <v>169</v>
      </c>
      <c r="B75" s="17" t="s">
        <v>225</v>
      </c>
      <c r="C75" s="11" t="s">
        <v>184</v>
      </c>
      <c r="D75" s="6" t="s">
        <v>0</v>
      </c>
      <c r="E75" s="6" t="s">
        <v>0</v>
      </c>
      <c r="F75" s="6" t="s">
        <v>0</v>
      </c>
      <c r="G75" s="6"/>
    </row>
    <row r="76" spans="1:7" ht="15" customHeight="1" x14ac:dyDescent="0.25">
      <c r="A76" s="6" t="s">
        <v>177</v>
      </c>
      <c r="B76" s="6" t="s">
        <v>177</v>
      </c>
      <c r="C76" s="6" t="s">
        <v>177</v>
      </c>
      <c r="D76" s="6" t="s">
        <v>177</v>
      </c>
      <c r="E76" s="6" t="s">
        <v>177</v>
      </c>
      <c r="F76" s="6" t="s">
        <v>177</v>
      </c>
      <c r="G76" s="6"/>
    </row>
    <row r="77" spans="1:7" ht="31.5" x14ac:dyDescent="0.25">
      <c r="A77" s="6" t="s">
        <v>0</v>
      </c>
      <c r="B77" s="18" t="s">
        <v>221</v>
      </c>
      <c r="C77" s="6" t="s">
        <v>185</v>
      </c>
      <c r="D77" s="6" t="s">
        <v>0</v>
      </c>
      <c r="E77" s="6" t="s">
        <v>0</v>
      </c>
      <c r="F77" s="24">
        <v>0</v>
      </c>
      <c r="G77" s="31">
        <v>0</v>
      </c>
    </row>
    <row r="78" spans="1:7" ht="63" x14ac:dyDescent="0.25">
      <c r="A78" s="6" t="s">
        <v>0</v>
      </c>
      <c r="B78" s="18" t="s">
        <v>226</v>
      </c>
      <c r="C78" s="6" t="s">
        <v>186</v>
      </c>
      <c r="D78" s="6" t="s">
        <v>0</v>
      </c>
      <c r="E78" s="6" t="s">
        <v>0</v>
      </c>
      <c r="F78" s="24">
        <v>1900572223600</v>
      </c>
      <c r="G78" s="31">
        <v>0.91549999999999998</v>
      </c>
    </row>
    <row r="79" spans="1:7" ht="31.5" x14ac:dyDescent="0.25">
      <c r="A79" s="11" t="s">
        <v>187</v>
      </c>
      <c r="B79" s="17" t="s">
        <v>227</v>
      </c>
      <c r="C79" s="11" t="s">
        <v>188</v>
      </c>
      <c r="D79" s="6" t="s">
        <v>0</v>
      </c>
      <c r="E79" s="6" t="s">
        <v>0</v>
      </c>
      <c r="F79" s="6" t="s">
        <v>0</v>
      </c>
      <c r="G79" s="6"/>
    </row>
    <row r="80" spans="1:7" ht="15" customHeight="1" x14ac:dyDescent="0.25">
      <c r="A80" s="6" t="s">
        <v>177</v>
      </c>
      <c r="B80" s="6" t="s">
        <v>177</v>
      </c>
      <c r="C80" s="6" t="s">
        <v>177</v>
      </c>
      <c r="D80" s="6" t="s">
        <v>177</v>
      </c>
      <c r="E80" s="6" t="s">
        <v>177</v>
      </c>
      <c r="F80" s="6" t="s">
        <v>177</v>
      </c>
      <c r="G80" s="6"/>
    </row>
    <row r="81" spans="1:7" ht="31.5" x14ac:dyDescent="0.25">
      <c r="A81" s="6"/>
      <c r="B81" s="15" t="s">
        <v>207</v>
      </c>
      <c r="C81" s="6" t="s">
        <v>213</v>
      </c>
      <c r="D81" s="6"/>
      <c r="E81" s="33"/>
      <c r="F81" s="34">
        <v>4913060000</v>
      </c>
      <c r="G81" s="35">
        <v>2.3E-3</v>
      </c>
    </row>
    <row r="82" spans="1:7" ht="31.5" x14ac:dyDescent="0.25">
      <c r="A82" s="6"/>
      <c r="B82" s="15" t="s">
        <v>208</v>
      </c>
      <c r="C82" s="6" t="s">
        <v>214</v>
      </c>
      <c r="D82" s="6"/>
      <c r="E82" s="33"/>
      <c r="F82" s="34">
        <v>0</v>
      </c>
      <c r="G82" s="35">
        <v>0</v>
      </c>
    </row>
    <row r="83" spans="1:7" ht="78.75" x14ac:dyDescent="0.25">
      <c r="A83" s="6"/>
      <c r="B83" s="15" t="s">
        <v>209</v>
      </c>
      <c r="C83" s="6" t="s">
        <v>215</v>
      </c>
      <c r="D83" s="6"/>
      <c r="E83" s="33"/>
      <c r="F83" s="34">
        <v>0</v>
      </c>
      <c r="G83" s="35">
        <v>0</v>
      </c>
    </row>
    <row r="84" spans="1:7" ht="47.45" customHeight="1" x14ac:dyDescent="0.25">
      <c r="A84" s="6"/>
      <c r="B84" s="15" t="s">
        <v>210</v>
      </c>
      <c r="C84" s="6" t="s">
        <v>216</v>
      </c>
      <c r="D84" s="6"/>
      <c r="E84" s="33"/>
      <c r="F84" s="34">
        <v>43306359800</v>
      </c>
      <c r="G84" s="35">
        <v>2.0899999999999998E-2</v>
      </c>
    </row>
    <row r="85" spans="1:7" ht="80.099999999999994" customHeight="1" x14ac:dyDescent="0.25">
      <c r="A85" s="6"/>
      <c r="B85" s="15" t="s">
        <v>206</v>
      </c>
      <c r="C85" s="6" t="s">
        <v>217</v>
      </c>
      <c r="D85" s="6"/>
      <c r="E85" s="33"/>
      <c r="F85" s="34">
        <v>0</v>
      </c>
      <c r="G85" s="35">
        <v>0</v>
      </c>
    </row>
    <row r="86" spans="1:7" ht="31.5" x14ac:dyDescent="0.25">
      <c r="A86" s="6"/>
      <c r="B86" s="15" t="s">
        <v>211</v>
      </c>
      <c r="C86" s="6" t="s">
        <v>218</v>
      </c>
      <c r="D86" s="6"/>
      <c r="E86" s="33"/>
      <c r="F86" s="34">
        <v>-866351600</v>
      </c>
      <c r="G86" s="35">
        <v>-4.0000000000000002E-4</v>
      </c>
    </row>
    <row r="87" spans="1:7" ht="31.5" x14ac:dyDescent="0.25">
      <c r="A87" s="6"/>
      <c r="B87" s="15" t="s">
        <v>212</v>
      </c>
      <c r="C87" s="6" t="s">
        <v>219</v>
      </c>
      <c r="D87" s="6"/>
      <c r="E87" s="33"/>
      <c r="F87" s="34">
        <v>47259108</v>
      </c>
      <c r="G87" s="35">
        <v>0</v>
      </c>
    </row>
    <row r="88" spans="1:7" ht="31.5" x14ac:dyDescent="0.25">
      <c r="A88" s="6" t="s">
        <v>0</v>
      </c>
      <c r="B88" s="18" t="s">
        <v>221</v>
      </c>
      <c r="C88" s="6" t="s">
        <v>189</v>
      </c>
      <c r="D88" s="6" t="s">
        <v>0</v>
      </c>
      <c r="E88" s="33" t="s">
        <v>0</v>
      </c>
      <c r="F88" s="34">
        <v>47400327308</v>
      </c>
      <c r="G88" s="35">
        <v>2.2800000000000001E-2</v>
      </c>
    </row>
    <row r="89" spans="1:7" ht="31.5" x14ac:dyDescent="0.25">
      <c r="A89" s="11" t="s">
        <v>108</v>
      </c>
      <c r="B89" s="17" t="s">
        <v>228</v>
      </c>
      <c r="C89" s="11" t="s">
        <v>190</v>
      </c>
      <c r="D89" s="6" t="s">
        <v>0</v>
      </c>
      <c r="E89" s="33" t="s">
        <v>0</v>
      </c>
      <c r="F89" s="33" t="s">
        <v>0</v>
      </c>
      <c r="G89" s="33"/>
    </row>
    <row r="90" spans="1:7" ht="31.5" x14ac:dyDescent="0.25">
      <c r="A90" s="6" t="s">
        <v>7</v>
      </c>
      <c r="B90" s="19" t="s">
        <v>229</v>
      </c>
      <c r="C90" s="6" t="s">
        <v>191</v>
      </c>
      <c r="D90" s="6" t="s">
        <v>0</v>
      </c>
      <c r="E90" s="33" t="s">
        <v>0</v>
      </c>
      <c r="F90" s="34">
        <v>128013039383</v>
      </c>
      <c r="G90" s="35">
        <v>6.1699999999999998E-2</v>
      </c>
    </row>
    <row r="91" spans="1:7" ht="15" customHeight="1" x14ac:dyDescent="0.25">
      <c r="A91" s="6" t="s">
        <v>177</v>
      </c>
      <c r="B91" s="6" t="s">
        <v>177</v>
      </c>
      <c r="C91" s="6" t="s">
        <v>177</v>
      </c>
      <c r="D91" s="6" t="s">
        <v>177</v>
      </c>
      <c r="E91" s="6" t="s">
        <v>177</v>
      </c>
      <c r="F91" s="6" t="s">
        <v>177</v>
      </c>
      <c r="G91" s="6"/>
    </row>
    <row r="92" spans="1:7" ht="31.5" x14ac:dyDescent="0.25">
      <c r="A92" s="6" t="s">
        <v>10</v>
      </c>
      <c r="B92" s="19" t="s">
        <v>230</v>
      </c>
      <c r="C92" s="6" t="s">
        <v>192</v>
      </c>
      <c r="D92" s="6" t="s">
        <v>0</v>
      </c>
      <c r="E92" s="6" t="s">
        <v>0</v>
      </c>
      <c r="F92" s="13">
        <v>0</v>
      </c>
      <c r="G92" s="22">
        <v>0</v>
      </c>
    </row>
    <row r="93" spans="1:7" ht="15" customHeight="1" x14ac:dyDescent="0.25">
      <c r="A93" s="6" t="s">
        <v>177</v>
      </c>
      <c r="B93" s="6" t="s">
        <v>177</v>
      </c>
      <c r="C93" s="6" t="s">
        <v>177</v>
      </c>
      <c r="D93" s="6" t="s">
        <v>177</v>
      </c>
      <c r="E93" s="6" t="s">
        <v>177</v>
      </c>
      <c r="F93" s="6" t="s">
        <v>177</v>
      </c>
      <c r="G93" s="6"/>
    </row>
    <row r="94" spans="1:7" ht="31.5" x14ac:dyDescent="0.25">
      <c r="A94" s="6" t="s">
        <v>13</v>
      </c>
      <c r="B94" s="19" t="s">
        <v>231</v>
      </c>
      <c r="C94" s="6" t="s">
        <v>193</v>
      </c>
      <c r="D94" s="6" t="s">
        <v>0</v>
      </c>
      <c r="E94" s="6" t="s">
        <v>0</v>
      </c>
      <c r="F94" s="13">
        <v>0</v>
      </c>
      <c r="G94" s="22">
        <v>0</v>
      </c>
    </row>
    <row r="95" spans="1:7" ht="15" customHeight="1" x14ac:dyDescent="0.25">
      <c r="A95" s="6" t="s">
        <v>177</v>
      </c>
      <c r="B95" s="6" t="s">
        <v>177</v>
      </c>
      <c r="C95" s="6" t="s">
        <v>177</v>
      </c>
      <c r="D95" s="6" t="s">
        <v>177</v>
      </c>
      <c r="E95" s="6" t="s">
        <v>177</v>
      </c>
      <c r="F95" s="6" t="s">
        <v>177</v>
      </c>
      <c r="G95" s="6"/>
    </row>
    <row r="96" spans="1:7" ht="31.5" x14ac:dyDescent="0.25">
      <c r="A96" s="6" t="s">
        <v>0</v>
      </c>
      <c r="B96" s="18" t="s">
        <v>221</v>
      </c>
      <c r="C96" s="6" t="s">
        <v>194</v>
      </c>
      <c r="D96" s="6" t="s">
        <v>0</v>
      </c>
      <c r="E96" s="6" t="s">
        <v>0</v>
      </c>
      <c r="F96" s="24">
        <v>128013039383</v>
      </c>
      <c r="G96" s="31">
        <v>6.1699999999999998E-2</v>
      </c>
    </row>
    <row r="97" spans="1:7" ht="31.5" x14ac:dyDescent="0.25">
      <c r="A97" s="11" t="s">
        <v>195</v>
      </c>
      <c r="B97" s="17" t="s">
        <v>232</v>
      </c>
      <c r="C97" s="11" t="s">
        <v>196</v>
      </c>
      <c r="D97" s="6" t="s">
        <v>0</v>
      </c>
      <c r="E97" s="6" t="s">
        <v>0</v>
      </c>
      <c r="F97" s="24">
        <v>2075985590291</v>
      </c>
      <c r="G97" s="31">
        <v>1</v>
      </c>
    </row>
    <row r="98" spans="1:7" ht="15" customHeight="1" x14ac:dyDescent="0.25">
      <c r="A98" s="12" t="s">
        <v>0</v>
      </c>
      <c r="B98" s="12" t="s">
        <v>0</v>
      </c>
      <c r="C98" s="12" t="s">
        <v>0</v>
      </c>
      <c r="D98" s="12" t="s">
        <v>0</v>
      </c>
      <c r="E98" s="12" t="s">
        <v>0</v>
      </c>
      <c r="F98" s="12" t="s">
        <v>0</v>
      </c>
      <c r="G98" s="12" t="s">
        <v>0</v>
      </c>
    </row>
  </sheetData>
  <mergeCells count="1">
    <mergeCell ref="C1:C2"/>
  </mergeCells>
  <pageMargins left="0.75" right="0.75" top="1" bottom="1" header="0.5" footer="0.5"/>
  <pageSetup orientation="portrait" horizontalDpi="300" verticalDpi="300" r:id="rId1"/>
  <headerFooter alignWithMargins="0">
    <oddHeader>&amp;L&amp;"Arial"&amp;9&amp;K317100PUBLIC&amp;1#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E42"/>
  <sheetViews>
    <sheetView tabSelected="1" zoomScale="55" zoomScaleNormal="55" workbookViewId="0">
      <selection activeCell="C51" sqref="C51:C52"/>
    </sheetView>
  </sheetViews>
  <sheetFormatPr defaultRowHeight="12.75" x14ac:dyDescent="0.2"/>
  <cols>
    <col min="1" max="1" width="61.85546875" customWidth="1"/>
    <col min="2" max="2" width="6.85546875" customWidth="1"/>
    <col min="3" max="3" width="19.85546875" customWidth="1"/>
    <col min="4" max="5" width="27" customWidth="1"/>
  </cols>
  <sheetData>
    <row r="1" spans="1:5" ht="38.25" x14ac:dyDescent="0.2">
      <c r="A1" s="44" t="s">
        <v>29</v>
      </c>
      <c r="B1" s="44" t="s">
        <v>30</v>
      </c>
      <c r="C1" s="44" t="s">
        <v>31</v>
      </c>
      <c r="D1" s="45" t="s">
        <v>443</v>
      </c>
      <c r="E1" s="45" t="s">
        <v>235</v>
      </c>
    </row>
    <row r="2" spans="1:5" ht="15.75" x14ac:dyDescent="0.25">
      <c r="A2" s="40" t="s">
        <v>113</v>
      </c>
      <c r="B2" s="41" t="s">
        <v>69</v>
      </c>
      <c r="C2" s="41" t="s">
        <v>0</v>
      </c>
      <c r="D2" s="41" t="s">
        <v>0</v>
      </c>
      <c r="E2" s="41" t="s">
        <v>0</v>
      </c>
    </row>
    <row r="3" spans="1:5" ht="15.75" x14ac:dyDescent="0.25">
      <c r="A3" s="41" t="s">
        <v>487</v>
      </c>
      <c r="B3" s="41" t="s">
        <v>34</v>
      </c>
      <c r="C3" s="41" t="s">
        <v>0</v>
      </c>
      <c r="D3" s="21">
        <v>326780885019</v>
      </c>
      <c r="E3" s="21">
        <v>176045774600</v>
      </c>
    </row>
    <row r="4" spans="1:5" ht="15.75" x14ac:dyDescent="0.25">
      <c r="A4" s="41" t="s">
        <v>488</v>
      </c>
      <c r="B4" s="41" t="s">
        <v>35</v>
      </c>
      <c r="C4" s="41" t="s">
        <v>0</v>
      </c>
      <c r="D4" s="21">
        <v>-80705272264</v>
      </c>
      <c r="E4" s="21">
        <v>-121534515538</v>
      </c>
    </row>
    <row r="5" spans="1:5" ht="15.75" x14ac:dyDescent="0.25">
      <c r="A5" s="41" t="s">
        <v>489</v>
      </c>
      <c r="B5" s="41" t="s">
        <v>36</v>
      </c>
      <c r="C5" s="41" t="s">
        <v>0</v>
      </c>
      <c r="D5" s="54">
        <v>-80712380562</v>
      </c>
      <c r="E5" s="54">
        <v>-121468288244</v>
      </c>
    </row>
    <row r="6" spans="1:5" ht="15.75" x14ac:dyDescent="0.25">
      <c r="A6" s="41" t="s">
        <v>490</v>
      </c>
      <c r="B6" s="41" t="s">
        <v>37</v>
      </c>
      <c r="C6" s="41" t="s">
        <v>0</v>
      </c>
      <c r="D6" s="54">
        <v>7108298</v>
      </c>
      <c r="E6" s="54">
        <v>-66227294</v>
      </c>
    </row>
    <row r="7" spans="1:5" ht="15.75" x14ac:dyDescent="0.25">
      <c r="A7" s="41" t="s">
        <v>491</v>
      </c>
      <c r="B7" s="41" t="s">
        <v>38</v>
      </c>
      <c r="C7" s="41" t="s">
        <v>0</v>
      </c>
      <c r="D7" s="21">
        <v>246075612755</v>
      </c>
      <c r="E7" s="21">
        <v>54511259062</v>
      </c>
    </row>
    <row r="8" spans="1:5" ht="15.75" x14ac:dyDescent="0.25">
      <c r="A8" s="41" t="s">
        <v>492</v>
      </c>
      <c r="B8" s="41" t="s">
        <v>49</v>
      </c>
      <c r="C8" s="41" t="s">
        <v>0</v>
      </c>
      <c r="D8" s="54">
        <v>-350782763038</v>
      </c>
      <c r="E8" s="54">
        <v>79198632754</v>
      </c>
    </row>
    <row r="9" spans="1:5" ht="15.75" x14ac:dyDescent="0.25">
      <c r="A9" s="41" t="s">
        <v>493</v>
      </c>
      <c r="B9" s="41" t="s">
        <v>39</v>
      </c>
      <c r="C9" s="41" t="s">
        <v>0</v>
      </c>
      <c r="D9" s="54">
        <v>-14733329800</v>
      </c>
      <c r="E9" s="54">
        <v>-27295967000</v>
      </c>
    </row>
    <row r="10" spans="1:5" ht="15.75" x14ac:dyDescent="0.25">
      <c r="A10" s="41" t="s">
        <v>494</v>
      </c>
      <c r="B10" s="41" t="s">
        <v>40</v>
      </c>
      <c r="C10" s="41" t="s">
        <v>0</v>
      </c>
      <c r="D10" s="54">
        <v>-1963692877</v>
      </c>
      <c r="E10" s="54">
        <v>2609273425</v>
      </c>
    </row>
    <row r="11" spans="1:5" ht="15.75" x14ac:dyDescent="0.25">
      <c r="A11" s="41" t="s">
        <v>495</v>
      </c>
      <c r="B11" s="41" t="s">
        <v>41</v>
      </c>
      <c r="C11" s="41" t="s">
        <v>0</v>
      </c>
      <c r="D11" s="54">
        <v>-47307508</v>
      </c>
      <c r="E11" s="54">
        <v>-23700346</v>
      </c>
    </row>
    <row r="12" spans="1:5" ht="15.75" x14ac:dyDescent="0.25">
      <c r="A12" s="41" t="s">
        <v>496</v>
      </c>
      <c r="B12" s="41" t="s">
        <v>42</v>
      </c>
      <c r="C12" s="41" t="s">
        <v>0</v>
      </c>
      <c r="D12" s="54">
        <v>0</v>
      </c>
      <c r="E12" s="54">
        <v>0</v>
      </c>
    </row>
    <row r="13" spans="1:5" ht="15.75" x14ac:dyDescent="0.25">
      <c r="A13" s="41" t="s">
        <v>497</v>
      </c>
      <c r="B13" s="41" t="s">
        <v>43</v>
      </c>
      <c r="C13" s="41" t="s">
        <v>0</v>
      </c>
      <c r="D13" s="54">
        <v>21732700000</v>
      </c>
      <c r="E13" s="54">
        <v>-28007530000</v>
      </c>
    </row>
    <row r="14" spans="1:5" ht="15.75" x14ac:dyDescent="0.25">
      <c r="A14" s="41" t="s">
        <v>498</v>
      </c>
      <c r="B14" s="41" t="s">
        <v>44</v>
      </c>
      <c r="C14" s="41" t="s">
        <v>0</v>
      </c>
      <c r="D14" s="54">
        <v>226575195</v>
      </c>
      <c r="E14" s="54">
        <v>-58941315</v>
      </c>
    </row>
    <row r="15" spans="1:5" ht="15.75" x14ac:dyDescent="0.25">
      <c r="A15" s="41" t="s">
        <v>499</v>
      </c>
      <c r="B15" s="41" t="s">
        <v>45</v>
      </c>
      <c r="C15" s="41" t="s">
        <v>0</v>
      </c>
      <c r="D15" s="54">
        <v>0</v>
      </c>
      <c r="E15" s="54">
        <v>0</v>
      </c>
    </row>
    <row r="16" spans="1:5" ht="15.75" x14ac:dyDescent="0.25">
      <c r="A16" s="41" t="s">
        <v>500</v>
      </c>
      <c r="B16" s="41" t="s">
        <v>46</v>
      </c>
      <c r="C16" s="41" t="s">
        <v>0</v>
      </c>
      <c r="D16" s="54">
        <v>134546471</v>
      </c>
      <c r="E16" s="54">
        <v>28600093</v>
      </c>
    </row>
    <row r="17" spans="1:5" ht="15.75" x14ac:dyDescent="0.25">
      <c r="A17" s="41" t="s">
        <v>501</v>
      </c>
      <c r="B17" s="41" t="s">
        <v>47</v>
      </c>
      <c r="C17" s="41" t="s">
        <v>0</v>
      </c>
      <c r="D17" s="54">
        <v>23668676746</v>
      </c>
      <c r="E17" s="54">
        <v>370502407</v>
      </c>
    </row>
    <row r="18" spans="1:5" ht="15.75" x14ac:dyDescent="0.25">
      <c r="A18" s="41" t="s">
        <v>502</v>
      </c>
      <c r="B18" s="41" t="s">
        <v>48</v>
      </c>
      <c r="C18" s="41" t="s">
        <v>0</v>
      </c>
      <c r="D18" s="54">
        <v>2927446377</v>
      </c>
      <c r="E18" s="54">
        <v>-3499652814</v>
      </c>
    </row>
    <row r="19" spans="1:5" ht="15.75" x14ac:dyDescent="0.25">
      <c r="A19" s="41" t="s">
        <v>503</v>
      </c>
      <c r="B19" s="41" t="s">
        <v>197</v>
      </c>
      <c r="C19" s="41" t="s">
        <v>0</v>
      </c>
      <c r="D19" s="54">
        <v>46810152</v>
      </c>
      <c r="E19" s="54">
        <v>-56969652</v>
      </c>
    </row>
    <row r="20" spans="1:5" ht="15.75" x14ac:dyDescent="0.25">
      <c r="A20" s="41" t="s">
        <v>504</v>
      </c>
      <c r="B20" s="41" t="s">
        <v>198</v>
      </c>
      <c r="C20" s="41" t="s">
        <v>0</v>
      </c>
      <c r="D20" s="54">
        <v>791825592</v>
      </c>
      <c r="E20" s="54">
        <v>-66304170</v>
      </c>
    </row>
    <row r="21" spans="1:5" ht="15.75" x14ac:dyDescent="0.25">
      <c r="A21" s="41" t="s">
        <v>505</v>
      </c>
      <c r="B21" s="41" t="s">
        <v>199</v>
      </c>
      <c r="C21" s="41" t="s">
        <v>0</v>
      </c>
      <c r="D21" s="54">
        <v>0</v>
      </c>
      <c r="E21" s="54">
        <v>0</v>
      </c>
    </row>
    <row r="22" spans="1:5" ht="15.75" x14ac:dyDescent="0.25">
      <c r="A22" s="41" t="s">
        <v>506</v>
      </c>
      <c r="B22" s="41" t="s">
        <v>200</v>
      </c>
      <c r="C22" s="41" t="s">
        <v>0</v>
      </c>
      <c r="D22" s="21">
        <v>-71922899935</v>
      </c>
      <c r="E22" s="21">
        <v>77709202444</v>
      </c>
    </row>
    <row r="23" spans="1:5" ht="15.75" x14ac:dyDescent="0.25">
      <c r="A23" s="40" t="s">
        <v>125</v>
      </c>
      <c r="B23" s="41" t="s">
        <v>86</v>
      </c>
      <c r="C23" s="41" t="s">
        <v>0</v>
      </c>
      <c r="D23" s="21"/>
      <c r="E23" s="21"/>
    </row>
    <row r="24" spans="1:5" ht="15.75" x14ac:dyDescent="0.25">
      <c r="A24" s="41" t="s">
        <v>126</v>
      </c>
      <c r="B24" s="41" t="s">
        <v>65</v>
      </c>
      <c r="C24" s="41" t="s">
        <v>0</v>
      </c>
      <c r="D24" s="54">
        <v>713918887608</v>
      </c>
      <c r="E24" s="54">
        <v>72137603193</v>
      </c>
    </row>
    <row r="25" spans="1:5" ht="15.75" x14ac:dyDescent="0.25">
      <c r="A25" s="41" t="s">
        <v>128</v>
      </c>
      <c r="B25" s="41" t="s">
        <v>66</v>
      </c>
      <c r="C25" s="41" t="s">
        <v>0</v>
      </c>
      <c r="D25" s="54">
        <v>-573821634419</v>
      </c>
      <c r="E25" s="54">
        <v>-188821260646</v>
      </c>
    </row>
    <row r="26" spans="1:5" ht="15.75" x14ac:dyDescent="0.25">
      <c r="A26" s="41" t="s">
        <v>130</v>
      </c>
      <c r="B26" s="41" t="s">
        <v>201</v>
      </c>
      <c r="C26" s="41" t="s">
        <v>0</v>
      </c>
      <c r="D26" s="54">
        <v>0</v>
      </c>
      <c r="E26" s="54">
        <v>0</v>
      </c>
    </row>
    <row r="27" spans="1:5" ht="15.75" x14ac:dyDescent="0.25">
      <c r="A27" s="41" t="s">
        <v>131</v>
      </c>
      <c r="B27" s="41" t="s">
        <v>202</v>
      </c>
      <c r="C27" s="41" t="s">
        <v>0</v>
      </c>
      <c r="D27" s="54">
        <v>0</v>
      </c>
      <c r="E27" s="54">
        <v>0</v>
      </c>
    </row>
    <row r="28" spans="1:5" ht="15.75" x14ac:dyDescent="0.25">
      <c r="A28" s="41" t="s">
        <v>507</v>
      </c>
      <c r="B28" s="41" t="s">
        <v>203</v>
      </c>
      <c r="C28" s="41" t="s">
        <v>0</v>
      </c>
      <c r="D28" s="54">
        <v>0</v>
      </c>
      <c r="E28" s="54">
        <v>0</v>
      </c>
    </row>
    <row r="29" spans="1:5" ht="15.75" x14ac:dyDescent="0.25">
      <c r="A29" s="41" t="s">
        <v>508</v>
      </c>
      <c r="B29" s="41" t="s">
        <v>64</v>
      </c>
      <c r="C29" s="41" t="s">
        <v>0</v>
      </c>
      <c r="D29" s="21">
        <v>140097253189</v>
      </c>
      <c r="E29" s="21">
        <v>-116683657453</v>
      </c>
    </row>
    <row r="30" spans="1:5" ht="15.75" x14ac:dyDescent="0.25">
      <c r="A30" s="40" t="s">
        <v>135</v>
      </c>
      <c r="B30" s="41" t="s">
        <v>67</v>
      </c>
      <c r="C30" s="41" t="s">
        <v>0</v>
      </c>
      <c r="D30" s="21">
        <v>68174353254</v>
      </c>
      <c r="E30" s="21">
        <v>-38974455009</v>
      </c>
    </row>
    <row r="31" spans="1:5" ht="15.75" x14ac:dyDescent="0.25">
      <c r="A31" s="40" t="s">
        <v>136</v>
      </c>
      <c r="B31" s="41" t="s">
        <v>137</v>
      </c>
      <c r="C31" s="41" t="s">
        <v>0</v>
      </c>
      <c r="D31" s="21">
        <v>59838686129</v>
      </c>
      <c r="E31" s="21">
        <v>75921669347</v>
      </c>
    </row>
    <row r="32" spans="1:5" ht="15.75" x14ac:dyDescent="0.25">
      <c r="A32" s="41" t="s">
        <v>138</v>
      </c>
      <c r="B32" s="41" t="s">
        <v>139</v>
      </c>
      <c r="C32" s="41" t="s">
        <v>0</v>
      </c>
      <c r="D32" s="54">
        <v>59838686129</v>
      </c>
      <c r="E32" s="54">
        <v>75921669347</v>
      </c>
    </row>
    <row r="33" spans="1:5" ht="15.75" x14ac:dyDescent="0.25">
      <c r="A33" s="41" t="s">
        <v>140</v>
      </c>
      <c r="B33" s="41" t="s">
        <v>141</v>
      </c>
      <c r="C33" s="41" t="s">
        <v>0</v>
      </c>
      <c r="D33" s="54">
        <v>58254333383</v>
      </c>
      <c r="E33" s="54">
        <v>75046209212</v>
      </c>
    </row>
    <row r="34" spans="1:5" ht="15.75" x14ac:dyDescent="0.25">
      <c r="A34" s="41" t="s">
        <v>142</v>
      </c>
      <c r="B34" s="41" t="s">
        <v>143</v>
      </c>
      <c r="C34" s="41" t="s">
        <v>0</v>
      </c>
      <c r="D34" s="54">
        <v>1584352746</v>
      </c>
      <c r="E34" s="54">
        <v>875460135</v>
      </c>
    </row>
    <row r="35" spans="1:5" ht="15.75" x14ac:dyDescent="0.25">
      <c r="A35" s="41" t="s">
        <v>144</v>
      </c>
      <c r="B35" s="41" t="s">
        <v>145</v>
      </c>
      <c r="C35" s="41" t="s">
        <v>0</v>
      </c>
      <c r="D35" s="54">
        <v>0</v>
      </c>
      <c r="E35" s="54">
        <v>0</v>
      </c>
    </row>
    <row r="36" spans="1:5" ht="15.75" x14ac:dyDescent="0.25">
      <c r="A36" s="40" t="s">
        <v>146</v>
      </c>
      <c r="B36" s="41" t="s">
        <v>147</v>
      </c>
      <c r="C36" s="41" t="s">
        <v>0</v>
      </c>
      <c r="D36" s="21">
        <v>128013039383</v>
      </c>
      <c r="E36" s="21">
        <v>36947214338</v>
      </c>
    </row>
    <row r="37" spans="1:5" ht="15.75" x14ac:dyDescent="0.25">
      <c r="A37" s="41" t="s">
        <v>148</v>
      </c>
      <c r="B37" s="41" t="s">
        <v>149</v>
      </c>
      <c r="C37" s="41" t="s">
        <v>0</v>
      </c>
      <c r="D37" s="54">
        <v>128013039383</v>
      </c>
      <c r="E37" s="54">
        <v>36947214338</v>
      </c>
    </row>
    <row r="38" spans="1:5" ht="15.75" x14ac:dyDescent="0.25">
      <c r="A38" s="41" t="s">
        <v>140</v>
      </c>
      <c r="B38" s="41" t="s">
        <v>150</v>
      </c>
      <c r="C38" s="41" t="s">
        <v>0</v>
      </c>
      <c r="D38" s="54">
        <v>102737680979</v>
      </c>
      <c r="E38" s="54">
        <v>35674808520</v>
      </c>
    </row>
    <row r="39" spans="1:5" ht="15.75" x14ac:dyDescent="0.25">
      <c r="A39" s="41" t="s">
        <v>151</v>
      </c>
      <c r="B39" s="41" t="s">
        <v>152</v>
      </c>
      <c r="C39" s="41" t="s">
        <v>0</v>
      </c>
      <c r="D39" s="54">
        <v>25275358404</v>
      </c>
      <c r="E39" s="54">
        <v>1272405818</v>
      </c>
    </row>
    <row r="40" spans="1:5" ht="15.75" x14ac:dyDescent="0.25">
      <c r="A40" s="41" t="s">
        <v>144</v>
      </c>
      <c r="B40" s="41" t="s">
        <v>153</v>
      </c>
      <c r="C40" s="41" t="s">
        <v>0</v>
      </c>
      <c r="D40" s="54">
        <v>0</v>
      </c>
      <c r="E40" s="54">
        <v>0</v>
      </c>
    </row>
    <row r="41" spans="1:5" ht="15.75" x14ac:dyDescent="0.25">
      <c r="A41" s="40" t="s">
        <v>154</v>
      </c>
      <c r="B41" s="41" t="s">
        <v>155</v>
      </c>
      <c r="C41" s="41" t="s">
        <v>0</v>
      </c>
      <c r="D41" s="21">
        <v>68174353254</v>
      </c>
      <c r="E41" s="21">
        <v>-38974455009</v>
      </c>
    </row>
    <row r="42" spans="1:5" ht="15.75" x14ac:dyDescent="0.25">
      <c r="A42" s="41" t="s">
        <v>509</v>
      </c>
      <c r="B42" s="41" t="s">
        <v>204</v>
      </c>
      <c r="C42" s="41" t="s">
        <v>0</v>
      </c>
      <c r="D42" s="21">
        <v>0</v>
      </c>
      <c r="E42" s="21">
        <v>0</v>
      </c>
    </row>
  </sheetData>
  <pageMargins left="0.75" right="0.75" top="1" bottom="1" header="0.5" footer="0.5"/>
  <pageSetup orientation="portrait" horizontalDpi="300" verticalDpi="300" r:id="rId1"/>
  <headerFooter alignWithMargins="0">
    <oddHeader>&amp;L&amp;"Arial"&amp;9&amp;K317100PUBLIC&amp;1#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635"/>
  <sheetViews>
    <sheetView topLeftCell="A55" workbookViewId="0">
      <selection activeCell="T61" sqref="T61"/>
    </sheetView>
  </sheetViews>
  <sheetFormatPr defaultRowHeight="12.75" x14ac:dyDescent="0.2"/>
  <sheetData>
    <row r="1" spans="1:1" x14ac:dyDescent="0.2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 x14ac:dyDescent="0.2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{'SheetId':'471cb1af-a389-4255-b9dd-016a7d1c6972','UId':'72c31d99-6a74-4b21-8ea4-e7852cbcbd44','Col':4,'Row':3,'Format':'numberic','Value':'354247334943','TargetCode':''}</v>
      </c>
    </row>
    <row r="3" spans="1:1" x14ac:dyDescent="0.2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{'SheetId':'471cb1af-a389-4255-b9dd-016a7d1c6972','UId':'3559eab5-6f21-4a75-87c5-93fbcb750750','Col':5,'Row':3,'Format':'numberic','Value':'354247334943','TargetCode':''}</v>
      </c>
    </row>
    <row r="4" spans="1:1" x14ac:dyDescent="0.2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{'SheetId':'471cb1af-a389-4255-b9dd-016a7d1c6972','UId':'05cac1a8-3049-4f91-b1ab-17788cc23517','Col':6,'Row':3,'Format':'numberic','Value':'198423537239','TargetCode':''}</v>
      </c>
    </row>
    <row r="5" spans="1:1" x14ac:dyDescent="0.2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{'SheetId':'471cb1af-a389-4255-b9dd-016a7d1c6972','UId':'ea4ba63c-5d5f-4409-9e7e-a6d98ae0aafa','Col':7,'Row':3,'Format':'numberic','Value':'198423537239','TargetCode':''}</v>
      </c>
    </row>
    <row r="6" spans="1:1" x14ac:dyDescent="0.2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 x14ac:dyDescent="0.2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{'SheetId':'471cb1af-a389-4255-b9dd-016a7d1c6972','UId':'40d1fbb9-33fd-45ce-811f-f2fbfa9ac354','Col':4,'Row':4,'Format':'numberic','Value':'19497032700','TargetCode':''}</v>
      </c>
    </row>
    <row r="8" spans="1:1" x14ac:dyDescent="0.2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{'SheetId':'471cb1af-a389-4255-b9dd-016a7d1c6972','UId':'ad1976c4-37d8-4d7a-9cd4-7b31136b73ad','Col':5,'Row':4,'Format':'numberic','Value':'19497032700','TargetCode':''}</v>
      </c>
    </row>
    <row r="9" spans="1:1" x14ac:dyDescent="0.2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{'SheetId':'471cb1af-a389-4255-b9dd-016a7d1c6972','UId':'ee9edb2c-8f95-4914-a3da-9d0d48b70256','Col':6,'Row':4,'Format':'numberic','Value':'7626840000','TargetCode':''}</v>
      </c>
    </row>
    <row r="10" spans="1:1" x14ac:dyDescent="0.2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{'SheetId':'471cb1af-a389-4255-b9dd-016a7d1c6972','UId':'444b91d7-87bf-4a97-a74d-a9bbd39ded58','Col':7,'Row':4,'Format':'numberic','Value':'7626840000','TargetCode':''}</v>
      </c>
    </row>
    <row r="11" spans="1:1" x14ac:dyDescent="0.2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 x14ac:dyDescent="0.2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{'SheetId':'471cb1af-a389-4255-b9dd-016a7d1c6972','UId':'fcff0891-3fec-4d78-a579-e57ecf5ca712','Col':4,'Row':5,'Format':'numberic','Value':'139357438','TargetCode':''}</v>
      </c>
    </row>
    <row r="13" spans="1:1" x14ac:dyDescent="0.2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{'SheetId':'471cb1af-a389-4255-b9dd-016a7d1c6972','UId':'de86de94-eec0-4d77-85d6-50d999fda99f','Col':5,'Row':5,'Format':'numberic','Value':'139357438','TargetCode':''}</v>
      </c>
    </row>
    <row r="14" spans="1:1" x14ac:dyDescent="0.2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{'SheetId':'471cb1af-a389-4255-b9dd-016a7d1c6972','UId':'8587c2c7-f9e1-4ff8-ac4d-999900df1813','Col':6,'Row':5,'Format':'numberic','Value':'4307326248','TargetCode':''}</v>
      </c>
    </row>
    <row r="15" spans="1:1" x14ac:dyDescent="0.2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{'SheetId':'471cb1af-a389-4255-b9dd-016a7d1c6972','UId':'16523899-72b2-4d68-bc1c-076cac2b3bca','Col':7,'Row':5,'Format':'numberic','Value':'4307326248','TargetCode':''}</v>
      </c>
    </row>
    <row r="16" spans="1:1" x14ac:dyDescent="0.2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 x14ac:dyDescent="0.2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{'SheetId':'471cb1af-a389-4255-b9dd-016a7d1c6972','UId':'cf1c5639-e0b5-42ca-a5d6-22c6a78274eb','Col':4,'Row':6,'Format':'numberic','Value':'253898564243','TargetCode':''}</v>
      </c>
    </row>
    <row r="18" spans="1:1" x14ac:dyDescent="0.2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{'SheetId':'471cb1af-a389-4255-b9dd-016a7d1c6972','UId':'40f96a3c-2ca1-4c8b-8736-6d178def474b','Col':5,'Row':6,'Format':'numberic','Value':'253898564243','TargetCode':''}</v>
      </c>
    </row>
    <row r="19" spans="1:1" x14ac:dyDescent="0.2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{'SheetId':'471cb1af-a389-4255-b9dd-016a7d1c6972','UId':'e40ee616-be98-47ed-9eef-5047f82d9953','Col':6,'Row':6,'Format':'numberic','Value':'65021082747','TargetCode':''}</v>
      </c>
    </row>
    <row r="20" spans="1:1" x14ac:dyDescent="0.2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{'SheetId':'471cb1af-a389-4255-b9dd-016a7d1c6972','UId':'13a075ca-918e-4ac5-8764-1ca112b384c5','Col':7,'Row':6,'Format':'numberic','Value':'65021082747','TargetCode':''}</v>
      </c>
    </row>
    <row r="21" spans="1:1" x14ac:dyDescent="0.2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 x14ac:dyDescent="0.2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{'SheetId':'471cb1af-a389-4255-b9dd-016a7d1c6972','UId':'16702e7d-f552-451b-8042-8f7e46560afd','Col':4,'Row':7,'Format':'numberic','Value':'80712380562','TargetCode':''}</v>
      </c>
    </row>
    <row r="23" spans="1:1" x14ac:dyDescent="0.2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{'SheetId':'471cb1af-a389-4255-b9dd-016a7d1c6972','UId':'8a97c211-65b5-43fd-bfed-ef91033697c8','Col':5,'Row':7,'Format':'numberic','Value':'80712380562','TargetCode':''}</v>
      </c>
    </row>
    <row r="24" spans="1:1" x14ac:dyDescent="0.2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{'SheetId':'471cb1af-a389-4255-b9dd-016a7d1c6972','UId':'c405662e-07af-4536-92d6-564ba20dcbf1','Col':6,'Row':7,'Format':'numberic','Value':'121468288244','TargetCode':''}</v>
      </c>
    </row>
    <row r="25" spans="1:1" x14ac:dyDescent="0.2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{'SheetId':'471cb1af-a389-4255-b9dd-016a7d1c6972','UId':'5a4b1726-2a01-402d-91ab-bf0a10fc29cc','Col':7,'Row':7,'Format':'numberic','Value':'121468288244','TargetCode':''}</v>
      </c>
    </row>
    <row r="26" spans="1:1" x14ac:dyDescent="0.2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 x14ac:dyDescent="0.2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 x14ac:dyDescent="0.2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 x14ac:dyDescent="0.2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 x14ac:dyDescent="0.2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 x14ac:dyDescent="0.2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 x14ac:dyDescent="0.2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 x14ac:dyDescent="0.2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 x14ac:dyDescent="0.2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 x14ac:dyDescent="0.2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 x14ac:dyDescent="0.2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 x14ac:dyDescent="0.2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 x14ac:dyDescent="0.2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 x14ac:dyDescent="0.2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 x14ac:dyDescent="0.2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 x14ac:dyDescent="0.2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 x14ac:dyDescent="0.2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 x14ac:dyDescent="0.2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 x14ac:dyDescent="0.2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 x14ac:dyDescent="0.2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 x14ac:dyDescent="0.2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 x14ac:dyDescent="0.2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{'SheetId':'471cb1af-a389-4255-b9dd-016a7d1c6972','UId':'d26ad73b-b259-4fff-870e-af1b4efc9b4c','Col':4,'Row':12,'Format':'numberic','Value':'8847345568','TargetCode':''}</v>
      </c>
    </row>
    <row r="48" spans="1:1" x14ac:dyDescent="0.2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{'SheetId':'471cb1af-a389-4255-b9dd-016a7d1c6972','UId':'1b2c2bb9-fd0f-4f6a-ae5f-0ee2f0e1d4dd','Col':5,'Row':12,'Format':'numberic','Value':'8847345568','TargetCode':''}</v>
      </c>
    </row>
    <row r="49" spans="1:1" x14ac:dyDescent="0.2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{'SheetId':'471cb1af-a389-4255-b9dd-016a7d1c6972','UId':'98ca5d5f-758a-4875-a29b-e407fe462d50','Col':6,'Row':12,'Format':'numberic','Value':'8721607941','TargetCode':''}</v>
      </c>
    </row>
    <row r="50" spans="1:1" x14ac:dyDescent="0.2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{'SheetId':'471cb1af-a389-4255-b9dd-016a7d1c6972','UId':'a4d388b3-6ab8-429d-9966-b7072d52ca3d','Col':7,'Row':12,'Format':'numberic','Value':'8721607941','TargetCode':''}</v>
      </c>
    </row>
    <row r="51" spans="1:1" x14ac:dyDescent="0.2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 x14ac:dyDescent="0.2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{'SheetId':'471cb1af-a389-4255-b9dd-016a7d1c6972','UId':'12373433-143b-445b-80b8-7e2d1aba8f47','Col':4,'Row':13,'Format':'numberic','Value':'8847345568','TargetCode':''}</v>
      </c>
    </row>
    <row r="53" spans="1:1" x14ac:dyDescent="0.2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{'SheetId':'471cb1af-a389-4255-b9dd-016a7d1c6972','UId':'eb3713bf-fc27-48aa-84e5-3b22f691ec58','Col':5,'Row':13,'Format':'numberic','Value':'8847345568','TargetCode':''}</v>
      </c>
    </row>
    <row r="54" spans="1:1" x14ac:dyDescent="0.2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{'SheetId':'471cb1af-a389-4255-b9dd-016a7d1c6972','UId':'f1035bf2-649e-43ce-a420-3a4865026239','Col':6,'Row':13,'Format':'numberic','Value':'8704107941','TargetCode':''}</v>
      </c>
    </row>
    <row r="55" spans="1:1" x14ac:dyDescent="0.2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{'SheetId':'471cb1af-a389-4255-b9dd-016a7d1c6972','UId':'8f180994-f336-46dd-9c04-02c6c48496ac','Col':7,'Row':13,'Format':'numberic','Value':'8704107941','TargetCode':''}</v>
      </c>
    </row>
    <row r="56" spans="1:1" x14ac:dyDescent="0.2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 x14ac:dyDescent="0.2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 x14ac:dyDescent="0.2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 x14ac:dyDescent="0.2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 x14ac:dyDescent="0.2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 x14ac:dyDescent="0.2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 x14ac:dyDescent="0.2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 x14ac:dyDescent="0.2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 x14ac:dyDescent="0.2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 x14ac:dyDescent="0.2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 x14ac:dyDescent="0.2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 x14ac:dyDescent="0.2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 x14ac:dyDescent="0.2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 x14ac:dyDescent="0.2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 x14ac:dyDescent="0.2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 x14ac:dyDescent="0.2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 x14ac:dyDescent="0.2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 x14ac:dyDescent="0.2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 x14ac:dyDescent="0.2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{'SheetId':'471cb1af-a389-4255-b9dd-016a7d1c6972','UId':'b3a869fc-c1a8-44ac-8208-be0cf0189e9b','Col':6,'Row':17,'Format':'numberic','Value':'17500000','TargetCode':''}</v>
      </c>
    </row>
    <row r="75" spans="1:1" x14ac:dyDescent="0.2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{'SheetId':'471cb1af-a389-4255-b9dd-016a7d1c6972','UId':'87683ba9-de3a-4978-987b-2a2689e232d4','Col':7,'Row':17,'Format':'numberic','Value':'17500000','TargetCode':''}</v>
      </c>
    </row>
    <row r="76" spans="1:1" x14ac:dyDescent="0.2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 x14ac:dyDescent="0.2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{'SheetId':'471cb1af-a389-4255-b9dd-016a7d1c6972','UId':'817b0dd8-15bf-4d06-bcd1-87aa61748e5c','Col':4,'Row':18,'Format':'numberic','Value':'18619104356','TargetCode':''}</v>
      </c>
    </row>
    <row r="78" spans="1:1" x14ac:dyDescent="0.2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{'SheetId':'471cb1af-a389-4255-b9dd-016a7d1c6972','UId':'b78eb722-20fb-44d3-977d-abfba48c1335','Col':5,'Row':18,'Format':'numberic','Value':'18619104356','TargetCode':''}</v>
      </c>
    </row>
    <row r="79" spans="1:1" x14ac:dyDescent="0.2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{'SheetId':'471cb1af-a389-4255-b9dd-016a7d1c6972','UId':'06d29b45-62f0-4fac-a8ac-c83dc9f8193b','Col':6,'Row':18,'Format':'numberic','Value':'13656154698','TargetCode':''}</v>
      </c>
    </row>
    <row r="80" spans="1:1" x14ac:dyDescent="0.2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{'SheetId':'471cb1af-a389-4255-b9dd-016a7d1c6972','UId':'d8894aad-e9a9-432e-be0e-37fd6c5287e1','Col':7,'Row':18,'Format':'numberic','Value':'13656154698','TargetCode':''}</v>
      </c>
    </row>
    <row r="81" spans="1:1" x14ac:dyDescent="0.2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 x14ac:dyDescent="0.2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{'SheetId':'471cb1af-a389-4255-b9dd-016a7d1c6972','UId':'41043d31-5c1a-41c2-bcaf-d2eb092cee56','Col':4,'Row':19,'Format':'numberic','Value':'16920355275','TargetCode':''}</v>
      </c>
    </row>
    <row r="83" spans="1:1" x14ac:dyDescent="0.2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{'SheetId':'471cb1af-a389-4255-b9dd-016a7d1c6972','UId':'f03723f5-9ce8-4410-a9a4-7f51f73f16e0','Col':5,'Row':19,'Format':'numberic','Value':'16920355275','TargetCode':''}</v>
      </c>
    </row>
    <row r="84" spans="1:1" x14ac:dyDescent="0.2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{'SheetId':'471cb1af-a389-4255-b9dd-016a7d1c6972','UId':'73c25757-cfd7-4623-9e9a-9fd36291a116','Col':6,'Row':19,'Format':'numberic','Value':'12276449083','TargetCode':''}</v>
      </c>
    </row>
    <row r="85" spans="1:1" x14ac:dyDescent="0.2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{'SheetId':'471cb1af-a389-4255-b9dd-016a7d1c6972','UId':'c28a0468-96ae-4c7e-9d04-1464be70495e','Col':7,'Row':19,'Format':'numberic','Value':'12276449083','TargetCode':''}</v>
      </c>
    </row>
    <row r="86" spans="1:1" x14ac:dyDescent="0.2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 x14ac:dyDescent="0.2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{'SheetId':'471cb1af-a389-4255-b9dd-016a7d1c6972','UId':'dd4d87eb-dd07-4d22-89cd-a2b0b25214c2','Col':4,'Row':20,'Format':'numberic','Value':'648666194','TargetCode':''}</v>
      </c>
    </row>
    <row r="88" spans="1:1" x14ac:dyDescent="0.2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{'SheetId':'471cb1af-a389-4255-b9dd-016a7d1c6972','UId':'44091cd7-3541-4756-844c-32bb3e3ddb3f','Col':5,'Row':20,'Format':'numberic','Value':'648666194','TargetCode':''}</v>
      </c>
    </row>
    <row r="89" spans="1:1" x14ac:dyDescent="0.2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{'SheetId':'471cb1af-a389-4255-b9dd-016a7d1c6972','UId':'b618b76f-e180-4df6-a444-ed8966d651d4','Col':6,'Row':20,'Format':'numberic','Value':'562790694','TargetCode':''}</v>
      </c>
    </row>
    <row r="90" spans="1:1" x14ac:dyDescent="0.2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{'SheetId':'471cb1af-a389-4255-b9dd-016a7d1c6972','UId':'721d3a40-befb-4d16-824f-6313762c6d5f','Col':7,'Row':20,'Format':'numberic','Value':'562790694','TargetCode':''}</v>
      </c>
    </row>
    <row r="91" spans="1:1" x14ac:dyDescent="0.2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 x14ac:dyDescent="0.2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{'SheetId':'471cb1af-a389-4255-b9dd-016a7d1c6972','UId':'21f97c9e-b667-4c06-8323-6cb04c978f27','Col':4,'Row':21,'Format':'numberic','Value':'381792634','TargetCode':''}</v>
      </c>
    </row>
    <row r="93" spans="1:1" x14ac:dyDescent="0.2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{'SheetId':'471cb1af-a389-4255-b9dd-016a7d1c6972','UId':'1e31b9d2-da2a-4cb6-ace9-c0ccd8f9208a','Col':5,'Row':21,'Format':'numberic','Value':'381792634','TargetCode':''}</v>
      </c>
    </row>
    <row r="94" spans="1:1" x14ac:dyDescent="0.2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{'SheetId':'471cb1af-a389-4255-b9dd-016a7d1c6972','UId':'8ed5adf0-e670-4409-97a0-82807f77595a','Col':6,'Row':21,'Format':'numberic','Value':'277162943','TargetCode':''}</v>
      </c>
    </row>
    <row r="95" spans="1:1" x14ac:dyDescent="0.2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{'SheetId':'471cb1af-a389-4255-b9dd-016a7d1c6972','UId':'b3497f19-ad9c-46a2-af86-093973674515','Col':7,'Row':21,'Format':'numberic','Value':'277162943','TargetCode':''}</v>
      </c>
    </row>
    <row r="96" spans="1:1" x14ac:dyDescent="0.2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 x14ac:dyDescent="0.2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{'SheetId':'471cb1af-a389-4255-b9dd-016a7d1c6972','UId':'f0b71d81-e2dc-48c4-99a7-4cd9889b41b6','Col':4,'Row':22,'Format':'numberic','Value':'238620398','TargetCode':''}</v>
      </c>
    </row>
    <row r="98" spans="1:1" x14ac:dyDescent="0.2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{'SheetId':'471cb1af-a389-4255-b9dd-016a7d1c6972','UId':'ea31d0f8-058a-430a-a577-82c576c92c8e','Col':5,'Row':22,'Format':'numberic','Value':'238620398','TargetCode':''}</v>
      </c>
    </row>
    <row r="99" spans="1:1" x14ac:dyDescent="0.2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{'SheetId':'471cb1af-a389-4255-b9dd-016a7d1c6972','UId':'e64eff06-db8e-44b0-b739-6ff86c9f1797','Col':6,'Row':22,'Format':'numberic','Value':'173226837','TargetCode':''}</v>
      </c>
    </row>
    <row r="100" spans="1:1" x14ac:dyDescent="0.2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{'SheetId':'471cb1af-a389-4255-b9dd-016a7d1c6972','UId':'b75a4f3b-56be-4863-a2dd-eaf86c14b699','Col':7,'Row':22,'Format':'numberic','Value':'173226837','TargetCode':''}</v>
      </c>
    </row>
    <row r="101" spans="1:1" x14ac:dyDescent="0.2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 x14ac:dyDescent="0.2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{'SheetId':'471cb1af-a389-4255-b9dd-016a7d1c6972','UId':'9efffba9-27e1-4782-a5c6-11cf82d86ff4','Col':4,'Row':23,'Format':'numberic','Value':'79200000','TargetCode':''}</v>
      </c>
    </row>
    <row r="103" spans="1:1" x14ac:dyDescent="0.2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{'SheetId':'471cb1af-a389-4255-b9dd-016a7d1c6972','UId':'b6e1545b-95a3-4418-b01c-8812832ac1b0','Col':5,'Row':23,'Format':'numberic','Value':'79200000','TargetCode':''}</v>
      </c>
    </row>
    <row r="104" spans="1:1" x14ac:dyDescent="0.2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{'SheetId':'471cb1af-a389-4255-b9dd-016a7d1c6972','UId':'ff49f849-d467-479b-b1c0-452fff10ef74','Col':6,'Row':23,'Format':'numberic','Value':'79200000','TargetCode':''}</v>
      </c>
    </row>
    <row r="105" spans="1:1" x14ac:dyDescent="0.2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{'SheetId':'471cb1af-a389-4255-b9dd-016a7d1c6972','UId':'8aee59fc-5396-49ce-84b0-283ed899d686','Col':7,'Row':23,'Format':'numberic','Value':'79200000','TargetCode':''}</v>
      </c>
    </row>
    <row r="106" spans="1:1" x14ac:dyDescent="0.2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 x14ac:dyDescent="0.2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 x14ac:dyDescent="0.2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 x14ac:dyDescent="0.2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 x14ac:dyDescent="0.2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 x14ac:dyDescent="0.2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 x14ac:dyDescent="0.2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{'SheetId':'471cb1af-a389-4255-b9dd-016a7d1c6972','UId':'0510158a-592c-436d-9700-d8f11e1f02a0','Col':4,'Row':25,'Format':'numberic','Value':'49928790','TargetCode':''}</v>
      </c>
    </row>
    <row r="113" spans="1:1" x14ac:dyDescent="0.2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{'SheetId':'471cb1af-a389-4255-b9dd-016a7d1c6972','UId':'85d77f2b-5e99-4202-b223-e24cd40bbff0','Col':5,'Row':25,'Format':'numberic','Value':'49928790','TargetCode':''}</v>
      </c>
    </row>
    <row r="114" spans="1:1" x14ac:dyDescent="0.2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{'SheetId':'471cb1af-a389-4255-b9dd-016a7d1c6972','UId':'fb81c32f-e253-402b-9cc0-1ab569e0c7b8','Col':6,'Row':25,'Format':'numberic','Value':'4250606','TargetCode':''}</v>
      </c>
    </row>
    <row r="115" spans="1:1" x14ac:dyDescent="0.2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{'SheetId':'471cb1af-a389-4255-b9dd-016a7d1c6972','UId':'395a68c7-850e-430f-8764-b59595c5c1d0','Col':7,'Row':25,'Format':'numberic','Value':'4250606','TargetCode':''}</v>
      </c>
    </row>
    <row r="116" spans="1:1" x14ac:dyDescent="0.2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 x14ac:dyDescent="0.2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{'SheetId':'471cb1af-a389-4255-b9dd-016a7d1c6972','UId':'43248b63-d59f-4530-b1e1-a3c515cb7a07','Col':4,'Row':26,'Format':'numberic','Value':'98589475','TargetCode':''}</v>
      </c>
    </row>
    <row r="118" spans="1:1" x14ac:dyDescent="0.2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{'SheetId':'471cb1af-a389-4255-b9dd-016a7d1c6972','UId':'80c0b4d0-fa12-484e-889c-119930c17704','Col':5,'Row':26,'Format':'numberic','Value':'98589475','TargetCode':''}</v>
      </c>
    </row>
    <row r="119" spans="1:1" x14ac:dyDescent="0.2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{'SheetId':'471cb1af-a389-4255-b9dd-016a7d1c6972','UId':'573e79f0-fb08-45a3-8eee-01810cb56a67','Col':6,'Row':26,'Format':'numberic','Value':'101390997','TargetCode':''}</v>
      </c>
    </row>
    <row r="120" spans="1:1" x14ac:dyDescent="0.2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{'SheetId':'471cb1af-a389-4255-b9dd-016a7d1c6972','UId':'865c154a-bd91-470b-8302-ac3706577d95','Col':7,'Row':26,'Format':'numberic','Value':'101390997','TargetCode':''}</v>
      </c>
    </row>
    <row r="121" spans="1:1" x14ac:dyDescent="0.2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 x14ac:dyDescent="0.2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 x14ac:dyDescent="0.2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 x14ac:dyDescent="0.2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 x14ac:dyDescent="0.2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 x14ac:dyDescent="0.2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 x14ac:dyDescent="0.2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{'SheetId':'471cb1af-a389-4255-b9dd-016a7d1c6972','UId':'d0c4ca5a-c868-4ff5-877a-5c45f57de88b','Col':4,'Row':28,'Format':'numberic','Value':'201951590','TargetCode':''}</v>
      </c>
    </row>
    <row r="128" spans="1:1" x14ac:dyDescent="0.2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{'SheetId':'471cb1af-a389-4255-b9dd-016a7d1c6972','UId':'5bd4bbcd-0eec-4c2e-b3b6-b12c76c99db4','Col':5,'Row':28,'Format':'numberic','Value':'201951590','TargetCode':''}</v>
      </c>
    </row>
    <row r="129" spans="1:1" x14ac:dyDescent="0.2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{'SheetId':'471cb1af-a389-4255-b9dd-016a7d1c6972','UId':'7837e364-6063-43ce-8aff-eaf1f2214323','Col':6,'Row':28,'Format':'numberic','Value':'181683538','TargetCode':''}</v>
      </c>
    </row>
    <row r="130" spans="1:1" x14ac:dyDescent="0.2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{'SheetId':'471cb1af-a389-4255-b9dd-016a7d1c6972','UId':'cfa3e449-2aeb-4d67-82a2-f919eaf9a577','Col':7,'Row':28,'Format':'numberic','Value':'181683538','TargetCode':''}</v>
      </c>
    </row>
    <row r="131" spans="1:1" x14ac:dyDescent="0.2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 x14ac:dyDescent="0.2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{'SheetId':'471cb1af-a389-4255-b9dd-016a7d1c6972','UId':'7e365e48-758c-495f-9212-daf35ee8e743','Col':4,'Row':29,'Format':'numberic','Value':'326780885019','TargetCode':''}</v>
      </c>
    </row>
    <row r="133" spans="1:1" x14ac:dyDescent="0.2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{'SheetId':'471cb1af-a389-4255-b9dd-016a7d1c6972','UId':'77e4018d-8b9d-4b09-954d-c3a71e8c2242','Col':5,'Row':29,'Format':'numberic','Value':'326780885019','TargetCode':''}</v>
      </c>
    </row>
    <row r="134" spans="1:1" x14ac:dyDescent="0.2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{'SheetId':'471cb1af-a389-4255-b9dd-016a7d1c6972','UId':'54522454-c653-401d-bd1e-5d47cb93881b','Col':6,'Row':29,'Format':'numberic','Value':'176045774600','TargetCode':''}</v>
      </c>
    </row>
    <row r="135" spans="1:1" x14ac:dyDescent="0.2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{'SheetId':'471cb1af-a389-4255-b9dd-016a7d1c6972','UId':'ff8765ec-e3f6-4656-8c3c-56c0afb65395','Col':7,'Row':29,'Format':'numberic','Value':'176045774600','TargetCode':''}</v>
      </c>
    </row>
    <row r="136" spans="1:1" x14ac:dyDescent="0.2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 x14ac:dyDescent="0.2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 x14ac:dyDescent="0.2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 x14ac:dyDescent="0.2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 x14ac:dyDescent="0.2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 x14ac:dyDescent="0.2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 x14ac:dyDescent="0.2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 x14ac:dyDescent="0.2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 x14ac:dyDescent="0.2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 x14ac:dyDescent="0.2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 x14ac:dyDescent="0.2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 x14ac:dyDescent="0.2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 x14ac:dyDescent="0.2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 x14ac:dyDescent="0.2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 x14ac:dyDescent="0.2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 x14ac:dyDescent="0.2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 x14ac:dyDescent="0.2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{'SheetId':'471cb1af-a389-4255-b9dd-016a7d1c6972','UId':'aaca19f4-9b2d-4389-ae6d-b5609bdaeaa9','Col':4,'Row':33,'Format':'numberic','Value':'326780885019','TargetCode':''}</v>
      </c>
    </row>
    <row r="153" spans="1:1" x14ac:dyDescent="0.2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{'SheetId':'471cb1af-a389-4255-b9dd-016a7d1c6972','UId':'fdb547c8-5822-425f-b5d8-2d370ad7b608','Col':5,'Row':33,'Format':'numberic','Value':'326780885019','TargetCode':''}</v>
      </c>
    </row>
    <row r="154" spans="1:1" x14ac:dyDescent="0.2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{'SheetId':'471cb1af-a389-4255-b9dd-016a7d1c6972','UId':'375adf66-fa78-4014-a3ad-dba317c6b30c','Col':6,'Row':33,'Format':'numberic','Value':'176045774600','TargetCode':''}</v>
      </c>
    </row>
    <row r="155" spans="1:1" x14ac:dyDescent="0.2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{'SheetId':'471cb1af-a389-4255-b9dd-016a7d1c6972','UId':'60af2282-a5a2-43df-ab3b-1d58cc4d7cd2','Col':7,'Row':33,'Format':'numberic','Value':'176045774600','TargetCode':''}</v>
      </c>
    </row>
    <row r="156" spans="1:1" x14ac:dyDescent="0.2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 x14ac:dyDescent="0.2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{'SheetId':'471cb1af-a389-4255-b9dd-016a7d1c6972','UId':'f213cfe9-3027-40dd-9b85-28b35acf59ac','Col':4,'Row':34,'Format':'numberic','Value':'246068504457','TargetCode':''}</v>
      </c>
    </row>
    <row r="158" spans="1:1" x14ac:dyDescent="0.2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{'SheetId':'471cb1af-a389-4255-b9dd-016a7d1c6972','UId':'92dd330e-f061-4f19-a965-eaafb7aca0e7','Col':5,'Row':34,'Format':'numberic','Value':'246068504457','TargetCode':''}</v>
      </c>
    </row>
    <row r="159" spans="1:1" x14ac:dyDescent="0.2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{'SheetId':'471cb1af-a389-4255-b9dd-016a7d1c6972','UId':'9d1654af-2318-41fa-94fc-d9317db0f581','Col':6,'Row':34,'Format':'numberic','Value':'54577486356','TargetCode':''}</v>
      </c>
    </row>
    <row r="160" spans="1:1" x14ac:dyDescent="0.2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{'SheetId':'471cb1af-a389-4255-b9dd-016a7d1c6972','UId':'1bb9eb33-7f25-442a-b487-18cb65ffb1c7','Col':7,'Row':34,'Format':'numberic','Value':'54577486356','TargetCode':''}</v>
      </c>
    </row>
    <row r="161" spans="1:1" x14ac:dyDescent="0.2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 x14ac:dyDescent="0.2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{'SheetId':'471cb1af-a389-4255-b9dd-016a7d1c6972','UId':'f2da800c-d14a-485a-bf44-3d054e7f1312','Col':4,'Row':35,'Format':'numberic','Value':'80712380562','TargetCode':''}</v>
      </c>
    </row>
    <row r="163" spans="1:1" x14ac:dyDescent="0.2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{'SheetId':'471cb1af-a389-4255-b9dd-016a7d1c6972','UId':'0248eeb3-c9a5-48ea-bc60-601ca02a43f2','Col':5,'Row':35,'Format':'numberic','Value':'80712380562','TargetCode':''}</v>
      </c>
    </row>
    <row r="164" spans="1:1" x14ac:dyDescent="0.2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{'SheetId':'471cb1af-a389-4255-b9dd-016a7d1c6972','UId':'4dc004c8-d1bf-4762-84cf-56d12150a09f','Col':6,'Row':35,'Format':'numberic','Value':'121468288244','TargetCode':''}</v>
      </c>
    </row>
    <row r="165" spans="1:1" x14ac:dyDescent="0.2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{'SheetId':'471cb1af-a389-4255-b9dd-016a7d1c6972','UId':'0e7f57a8-6aee-461c-9fe5-c0762e70f0f3','Col':7,'Row':35,'Format':'numberic','Value':'121468288244','TargetCode':''}</v>
      </c>
    </row>
    <row r="166" spans="1:1" x14ac:dyDescent="0.2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 x14ac:dyDescent="0.2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 x14ac:dyDescent="0.2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 x14ac:dyDescent="0.2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 x14ac:dyDescent="0.2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 x14ac:dyDescent="0.2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 x14ac:dyDescent="0.2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{'SheetId':'471cb1af-a389-4255-b9dd-016a7d1c6972','UId':'2a086eec-6f10-4d0c-87ed-939beda15071','Col':4,'Row':37,'Format':'numberic','Value':'326780885019','TargetCode':''}</v>
      </c>
    </row>
    <row r="173" spans="1:1" x14ac:dyDescent="0.2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{'SheetId':'471cb1af-a389-4255-b9dd-016a7d1c6972','UId':'7acb86e0-fc9a-48c5-a1c6-0a05101f0069','Col':5,'Row':37,'Format':'numberic','Value':'326780885019','TargetCode':''}</v>
      </c>
    </row>
    <row r="174" spans="1:1" x14ac:dyDescent="0.2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{'SheetId':'471cb1af-a389-4255-b9dd-016a7d1c6972','UId':'dc093b78-cf69-4486-a226-7a713131dc9e','Col':6,'Row':37,'Format':'numberic','Value':'176045774600','TargetCode':''}</v>
      </c>
    </row>
    <row r="175" spans="1:1" x14ac:dyDescent="0.2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{'SheetId':'471cb1af-a389-4255-b9dd-016a7d1c6972','UId':'53fff2a9-1984-4dbc-9c7b-8306cf181f9c','Col':7,'Row':37,'Format':'numberic','Value':'176045774600','TargetCode':''}</v>
      </c>
    </row>
    <row r="176" spans="1:1" x14ac:dyDescent="0.2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 x14ac:dyDescent="0.2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 ','TargetCode':''}</v>
      </c>
    </row>
    <row r="178" spans="1:1" x14ac:dyDescent="0.2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 ','TargetCode':''}</v>
      </c>
    </row>
    <row r="179" spans="1:1" x14ac:dyDescent="0.2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 x14ac:dyDescent="0.2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{'SheetId':'5ca8c4ee-b8a7-4cfd-b34f-43f723c1d20d','UId':'ce6a181f-084a-4a33-b6a9-651185810bdc','Col':4,'Row':3,'Format':'numberic','Value':'128013039383','TargetCode':''}</v>
      </c>
    </row>
    <row r="181" spans="1:1" x14ac:dyDescent="0.2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{'SheetId':'5ca8c4ee-b8a7-4cfd-b34f-43f723c1d20d','UId':'1d939e59-c69a-48bf-904a-315ceeda28ea','Col':5,'Row':3,'Format':'numberic','Value':'59838686129','TargetCode':''}</v>
      </c>
    </row>
    <row r="182" spans="1:1" x14ac:dyDescent="0.2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 x14ac:dyDescent="0.2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{'SheetId':'5ca8c4ee-b8a7-4cfd-b34f-43f723c1d20d','UId':'b02ad78a-3fdd-4842-b83c-00dd3755cf07','Col':4,'Row':4,'Format':'numberic','Value':'128013039383','TargetCode':''}</v>
      </c>
    </row>
    <row r="184" spans="1:1" x14ac:dyDescent="0.2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{'SheetId':'5ca8c4ee-b8a7-4cfd-b34f-43f723c1d20d','UId':'836e99a6-b97f-484f-b6a4-45a3d3c12de4','Col':5,'Row':4,'Format':'numberic','Value':'59838686129','TargetCode':''}</v>
      </c>
    </row>
    <row r="185" spans="1:1" x14ac:dyDescent="0.2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 x14ac:dyDescent="0.2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 x14ac:dyDescent="0.2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 x14ac:dyDescent="0.2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 x14ac:dyDescent="0.2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{'SheetId':'5ca8c4ee-b8a7-4cfd-b34f-43f723c1d20d','UId':'716975d1-7fdb-4857-aa1f-42944193125d','Col':4,'Row':6,'Format':'numberic','Value':'1900572223600','TargetCode':''}</v>
      </c>
    </row>
    <row r="190" spans="1:1" x14ac:dyDescent="0.2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{'SheetId':'5ca8c4ee-b8a7-4cfd-b34f-43f723c1d20d','UId':'8e457463-0132-4bf1-a716-54152f35ecd2','Col':5,'Row':6,'Format':'numberic','Value':'1469077080000','TargetCode':''}</v>
      </c>
    </row>
    <row r="191" spans="1:1" x14ac:dyDescent="0.2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 x14ac:dyDescent="0.2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{'SheetId':'5ca8c4ee-b8a7-4cfd-b34f-43f723c1d20d','UId':'1182a4f0-62b3-42fd-844d-6b2e0c51aaf3','Col':4,'Row':7,'Format':'numberic','Value':'1900572223600','TargetCode':''}</v>
      </c>
    </row>
    <row r="193" spans="1:1" x14ac:dyDescent="0.2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{'SheetId':'5ca8c4ee-b8a7-4cfd-b34f-43f723c1d20d','UId':'4a4befef-0d8e-4f29-ac71-ac02e1daf876','Col':5,'Row':7,'Format':'numberic','Value':'1469077080000','TargetCode':''}</v>
      </c>
    </row>
    <row r="194" spans="1:1" x14ac:dyDescent="0.2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 x14ac:dyDescent="0.2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 x14ac:dyDescent="0.2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 x14ac:dyDescent="0.2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 x14ac:dyDescent="0.2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{'SheetId':'5ca8c4ee-b8a7-4cfd-b34f-43f723c1d20d','UId':'4e13c738-8973-49e9-b555-01e9514e9f1f','Col':4,'Row':9,'Format':'numberic','Value':'47400327308','TargetCode':''}</v>
      </c>
    </row>
    <row r="199" spans="1:1" x14ac:dyDescent="0.2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{'SheetId':'5ca8c4ee-b8a7-4cfd-b34f-43f723c1d20d','UId':'f3815463-910f-487b-929a-28460ea2ccf6','Col':5,'Row':9,'Format':'numberic','Value':'30655997123','TargetCode':''}</v>
      </c>
    </row>
    <row r="200" spans="1:1" x14ac:dyDescent="0.2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 x14ac:dyDescent="0.2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{'SheetId':'5ca8c4ee-b8a7-4cfd-b34f-43f723c1d20d','UId':'70b4c8de-9d01-42c3-9328-584157078ad2','Col':4,'Row':10,'Format':'numberic','Value':'43306359800','TargetCode':''}</v>
      </c>
    </row>
    <row r="202" spans="1:1" x14ac:dyDescent="0.2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{'SheetId':'5ca8c4ee-b8a7-4cfd-b34f-43f723c1d20d','UId':'af330942-33a6-4666-bcd0-8031d89a48d3','Col':5,'Row':10,'Format':'numberic','Value':'28573030000','TargetCode':''}</v>
      </c>
    </row>
    <row r="203" spans="1:1" x14ac:dyDescent="0.2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 x14ac:dyDescent="0.2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 x14ac:dyDescent="0.2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 x14ac:dyDescent="0.2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 x14ac:dyDescent="0.2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{'SheetId':'5ca8c4ee-b8a7-4cfd-b34f-43f723c1d20d','UId':'ae35444f-eacb-4670-ae19-d5a4997fa00d','Col':4,'Row':12,'Format':'numberic','Value':'4913060000','TargetCode':''}</v>
      </c>
    </row>
    <row r="208" spans="1:1" x14ac:dyDescent="0.2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{'SheetId':'5ca8c4ee-b8a7-4cfd-b34f-43f723c1d20d','UId':'8a2b31f2-32ad-4736-aa18-cfa3cef6299a','Col':5,'Row':12,'Format':'numberic','Value':'2949367123','TargetCode':''}</v>
      </c>
    </row>
    <row r="209" spans="1:1" x14ac:dyDescent="0.2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 x14ac:dyDescent="0.2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{'SheetId':'5ca8c4ee-b8a7-4cfd-b34f-43f723c1d20d','UId':'f4647ecb-0931-4272-bb98-9399c6d3525d','Col':4,'Row':13,'Format':'numberic','Value':'866400000','TargetCode':''}</v>
      </c>
    </row>
    <row r="211" spans="1:1" x14ac:dyDescent="0.2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{'SheetId':'5ca8c4ee-b8a7-4cfd-b34f-43f723c1d20d','UId':'08386fc8-2ac9-41fc-84f2-145d7bac9a33','Col':5,'Row':13,'Format':'numberic','Value':'866400000','TargetCode':''}</v>
      </c>
    </row>
    <row r="212" spans="1:1" x14ac:dyDescent="0.2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 x14ac:dyDescent="0.2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{'SheetId':'5ca8c4ee-b8a7-4cfd-b34f-43f723c1d20d','UId':'edf356bc-76e8-4073-807b-89247b115eb3','Col':4,'Row':14,'Format':'numberic','Value':'866400000','TargetCode':''}</v>
      </c>
    </row>
    <row r="214" spans="1:1" x14ac:dyDescent="0.2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{'SheetId':'5ca8c4ee-b8a7-4cfd-b34f-43f723c1d20d','UId':'dd26ab28-8e45-4175-9fd2-5b88a795ed52','Col':5,'Row':14,'Format':'numberic','Value':'866400000','TargetCode':''}</v>
      </c>
    </row>
    <row r="215" spans="1:1" x14ac:dyDescent="0.2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 x14ac:dyDescent="0.2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{'SheetId':'5ca8c4ee-b8a7-4cfd-b34f-43f723c1d20d','UId':'4c057c2c-b13a-4e8a-9162-afb0dcd861ba','Col':4,'Row':15,'Format':'numberic','Value':'4046660000','TargetCode':''}</v>
      </c>
    </row>
    <row r="217" spans="1:1" x14ac:dyDescent="0.2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{'SheetId':'5ca8c4ee-b8a7-4cfd-b34f-43f723c1d20d','UId':'d7c7b84b-a2c3-4c1c-9681-93966dcd73c3','Col':5,'Row':15,'Format':'numberic','Value':'2082967123','TargetCode':''}</v>
      </c>
    </row>
    <row r="218" spans="1:1" x14ac:dyDescent="0.2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 x14ac:dyDescent="0.2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{'SheetId':'5ca8c4ee-b8a7-4cfd-b34f-43f723c1d20d','UId':'3b378ccf-8e0f-424f-8d0d-0b2daa559854','Col':4,'Row':16,'Format':'numberic','Value':'47307508','TargetCode':''}</v>
      </c>
    </row>
    <row r="220" spans="1:1" x14ac:dyDescent="0.2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 x14ac:dyDescent="0.2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 x14ac:dyDescent="0.2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{'SheetId':'5ca8c4ee-b8a7-4cfd-b34f-43f723c1d20d','UId':'de88c083-4fdd-4aeb-a9ca-2390f8b3c4f0','Col':4,'Row':17,'Format':'numberic','Value':'-866400000','TargetCode':''}</v>
      </c>
    </row>
    <row r="223" spans="1:1" x14ac:dyDescent="0.2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{'SheetId':'5ca8c4ee-b8a7-4cfd-b34f-43f723c1d20d','UId':'9c0b055c-06c2-4503-a5ac-c163e67ff53a','Col':5,'Row':17,'Format':'numberic','Value':'-866400000','TargetCode':''}</v>
      </c>
    </row>
    <row r="224" spans="1:1" x14ac:dyDescent="0.2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 x14ac:dyDescent="0.2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{'SheetId':'5ca8c4ee-b8a7-4cfd-b34f-43f723c1d20d','UId':'7e0c86ad-1373-4514-97f0-3faf75c2e507','Col':4,'Row':18,'Format':'numberic','Value':'2075985590291','TargetCode':''}</v>
      </c>
    </row>
    <row r="226" spans="1:1" x14ac:dyDescent="0.2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{'SheetId':'5ca8c4ee-b8a7-4cfd-b34f-43f723c1d20d','UId':'5ea3f2c7-3d75-44f1-b59d-5df6d551fec3','Col':5,'Row':18,'Format':'numberic','Value':'1559571763252','TargetCode':''}</v>
      </c>
    </row>
    <row r="227" spans="1:1" x14ac:dyDescent="0.2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 x14ac:dyDescent="0.2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 x14ac:dyDescent="0.2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 x14ac:dyDescent="0.2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 x14ac:dyDescent="0.2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 x14ac:dyDescent="0.2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 x14ac:dyDescent="0.2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 x14ac:dyDescent="0.2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{'SheetId':'5ca8c4ee-b8a7-4cfd-b34f-43f723c1d20d','UId':'777314ed-8433-47f6-beca-a90b2ea3bb0c','Col':4,'Row':21,'Format':'numberic','Value':'65419005000','TargetCode':''}</v>
      </c>
    </row>
    <row r="235" spans="1:1" x14ac:dyDescent="0.2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{'SheetId':'5ca8c4ee-b8a7-4cfd-b34f-43f723c1d20d','UId':'988cf667-ab49-40bb-b00d-b6a104a6f85d','Col':5,'Row':21,'Format':'numberic','Value':'43686305000','TargetCode':''}</v>
      </c>
    </row>
    <row r="236" spans="1:1" x14ac:dyDescent="0.2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 x14ac:dyDescent="0.2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{'SheetId':'5ca8c4ee-b8a7-4cfd-b34f-43f723c1d20d','UId':'3321c5ad-cc2a-40fc-afb1-061e80eedb2d','Col':4,'Row':22,'Format':'numberic','Value':'437404346','TargetCode':''}</v>
      </c>
    </row>
    <row r="238" spans="1:1" x14ac:dyDescent="0.2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{'SheetId':'5ca8c4ee-b8a7-4cfd-b34f-43f723c1d20d','UId':'42e5236c-9363-47a8-b42b-5b4aa26dd159','Col':5,'Row':22,'Format':'numberic','Value':'210829151','TargetCode':''}</v>
      </c>
    </row>
    <row r="239" spans="1:1" x14ac:dyDescent="0.2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 x14ac:dyDescent="0.2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{'SheetId':'5ca8c4ee-b8a7-4cfd-b34f-43f723c1d20d','UId':'ca58cbba-98b3-49a4-9da9-393869356c26','Col':4,'Row':23,'Format':'numberic','Value':'158879648','TargetCode':''}</v>
      </c>
    </row>
    <row r="241" spans="1:1" x14ac:dyDescent="0.2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{'SheetId':'5ca8c4ee-b8a7-4cfd-b34f-43f723c1d20d','UId':'ba14a456-c472-4698-ac5e-238c3081cf55','Col':5,'Row':23,'Format':'numberic','Value':'24333177','TargetCode':''}</v>
      </c>
    </row>
    <row r="242" spans="1:1" x14ac:dyDescent="0.2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 x14ac:dyDescent="0.2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{'SheetId':'5ca8c4ee-b8a7-4cfd-b34f-43f723c1d20d','UId':'1cc19574-a596-49ed-abda-59329314ed5a','Col':4,'Row':24,'Format':'numberic','Value':'39925000','TargetCode':''}</v>
      </c>
    </row>
    <row r="244" spans="1:1" x14ac:dyDescent="0.2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{'SheetId':'5ca8c4ee-b8a7-4cfd-b34f-43f723c1d20d','UId':'078568e9-620f-436b-bc66-ca4eaa29bcd7','Col':5,'Row':24,'Format':'numberic','Value':'39925000','TargetCode':''}</v>
      </c>
    </row>
    <row r="245" spans="1:1" x14ac:dyDescent="0.2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 x14ac:dyDescent="0.2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{'SheetId':'5ca8c4ee-b8a7-4cfd-b34f-43f723c1d20d','UId':'9084a6ca-8099-40ed-ae15-d176f5575c78','Col':4,'Row':25,'Format':'numberic','Value':'309093465','TargetCode':''}</v>
      </c>
    </row>
    <row r="247" spans="1:1" x14ac:dyDescent="0.2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{'SheetId':'5ca8c4ee-b8a7-4cfd-b34f-43f723c1d20d','UId':'2b8654a5-fa3a-47e2-b6aa-d98b3ab50717','Col':5,'Row':25,'Format':'numberic','Value':'260004523','TargetCode':''}</v>
      </c>
    </row>
    <row r="248" spans="1:1" x14ac:dyDescent="0.2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 x14ac:dyDescent="0.2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{'SheetId':'5ca8c4ee-b8a7-4cfd-b34f-43f723c1d20d','UId':'46e43a64-dfba-43ba-b9bf-ecc5f455b6ba','Col':4,'Row':26,'Format':'numberic','Value':'25116978132','TargetCode':''}</v>
      </c>
    </row>
    <row r="250" spans="1:1" x14ac:dyDescent="0.2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{'SheetId':'5ca8c4ee-b8a7-4cfd-b34f-43f723c1d20d','UId':'dcd217af-892e-4c67-b714-3319381669b6','Col':5,'Row':26,'Format':'numberic','Value':'1448301386','TargetCode':''}</v>
      </c>
    </row>
    <row r="251" spans="1:1" x14ac:dyDescent="0.2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 x14ac:dyDescent="0.2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{'SheetId':'5ca8c4ee-b8a7-4cfd-b34f-43f723c1d20d','UId':'f0778966-a99c-4665-b139-914f0259e878','Col':4,'Row':27,'Format':'numberic','Value':'7556102394','TargetCode':''}</v>
      </c>
    </row>
    <row r="253" spans="1:1" x14ac:dyDescent="0.2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{'SheetId':'5ca8c4ee-b8a7-4cfd-b34f-43f723c1d20d','UId':'c30cedec-5164-4afb-80a6-60bab974327e','Col':5,'Row':27,'Format':'numberic','Value':'4628656017','TargetCode':''}</v>
      </c>
    </row>
    <row r="254" spans="1:1" x14ac:dyDescent="0.2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 x14ac:dyDescent="0.2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{'SheetId':'5ca8c4ee-b8a7-4cfd-b34f-43f723c1d20d','UId':'f5903d18-a6f2-4e64-b1bc-f205ca12ab6e','Col':4,'Row':28,'Format':'numberic','Value':'3448139478','TargetCode':''}</v>
      </c>
    </row>
    <row r="256" spans="1:1" x14ac:dyDescent="0.2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{'SheetId':'5ca8c4ee-b8a7-4cfd-b34f-43f723c1d20d','UId':'2770d90b-1e87-40ec-b31b-002655263523','Col':5,'Row':28,'Format':'numberic','Value':'2656313886','TargetCode':''}</v>
      </c>
    </row>
    <row r="257" spans="1:1" x14ac:dyDescent="0.2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 x14ac:dyDescent="0.2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{'SheetId':'5ca8c4ee-b8a7-4cfd-b34f-43f723c1d20d','UId':'0cb41851-570e-445c-ad6c-14a8d02aaf12','Col':4,'Row':29,'Format':'numberic','Value':'212003724','TargetCode':''}</v>
      </c>
    </row>
    <row r="259" spans="1:1" x14ac:dyDescent="0.2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{'SheetId':'5ca8c4ee-b8a7-4cfd-b34f-43f723c1d20d','UId':'69517419-315f-4faf-8a12-3ff114244cb7','Col':5,'Row':29,'Format':'numberic','Value':'207174216','TargetCode':''}</v>
      </c>
    </row>
    <row r="260" spans="1:1" x14ac:dyDescent="0.2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 x14ac:dyDescent="0.2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{'SheetId':'5ca8c4ee-b8a7-4cfd-b34f-43f723c1d20d','UId':'f2d74e95-7333-4626-93ee-94cf504fa2a9','Col':4,'Row':30,'Format':'numberic','Value':'102697531187','TargetCode':''}</v>
      </c>
    </row>
    <row r="262" spans="1:1" x14ac:dyDescent="0.2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{'SheetId':'5ca8c4ee-b8a7-4cfd-b34f-43f723c1d20d','UId':'24ce480c-7a68-4534-b2b8-2ab01fb7aba9','Col':5,'Row':30,'Format':'numberic','Value':'53161842356','TargetCode':''}</v>
      </c>
    </row>
    <row r="263" spans="1:1" x14ac:dyDescent="0.2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 x14ac:dyDescent="0.2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{'SheetId':'5ca8c4ee-b8a7-4cfd-b34f-43f723c1d20d','UId':'0f673f5b-d298-4fa6-9f0f-e67176ddba22','Col':4,'Row':31,'Format':'numberic','Value':'1973288059104','TargetCode':''}</v>
      </c>
    </row>
    <row r="265" spans="1:1" x14ac:dyDescent="0.2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{'SheetId':'5ca8c4ee-b8a7-4cfd-b34f-43f723c1d20d','UId':'bc170c99-f1f0-4594-85a5-ab7842a61335','Col':5,'Row':31,'Format':'numberic','Value':'1506409920896','TargetCode':''}</v>
      </c>
    </row>
    <row r="266" spans="1:1" x14ac:dyDescent="0.2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 x14ac:dyDescent="0.2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{'SheetId':'5ca8c4ee-b8a7-4cfd-b34f-43f723c1d20d','UId':'b8785e29-9136-4539-8226-cf7bab199882','Col':4,'Row':32,'Format':'numberic','Value':'248164255000','TargetCode':''}</v>
      </c>
    </row>
    <row r="268" spans="1:1" x14ac:dyDescent="0.2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{'SheetId':'5ca8c4ee-b8a7-4cfd-b34f-43f723c1d20d','UId':'0aeca7d7-2111-4c3a-bf20-653a0ba13291','Col':5,'Row':32,'Format':'numberic','Value':'229208425100','TargetCode':''}</v>
      </c>
    </row>
    <row r="269" spans="1:1" x14ac:dyDescent="0.2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 x14ac:dyDescent="0.2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{'SheetId':'5ca8c4ee-b8a7-4cfd-b34f-43f723c1d20d','UId':'776d4786-e924-4c37-8989-758787a84a73','Col':4,'Row':33,'Format':'numberic','Value':'2029129105200','TargetCode':''}</v>
      </c>
    </row>
    <row r="271" spans="1:1" x14ac:dyDescent="0.2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{'SheetId':'5ca8c4ee-b8a7-4cfd-b34f-43f723c1d20d','UId':'c5085a09-0f8c-43d3-bc0b-15199ce12055','Col':5,'Row':33,'Format':'numberic','Value':'1934438726700','TargetCode':''}</v>
      </c>
    </row>
    <row r="272" spans="1:1" x14ac:dyDescent="0.2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 x14ac:dyDescent="0.2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{'SheetId':'5ca8c4ee-b8a7-4cfd-b34f-43f723c1d20d','UId':'b4372668-0a1e-41fc-9997-88d70fbd3f1c','Col':4,'Row':34,'Format':'numberic','Value':'-1780964850200','TargetCode':''}</v>
      </c>
    </row>
    <row r="274" spans="1:1" x14ac:dyDescent="0.2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{'SheetId':'5ca8c4ee-b8a7-4cfd-b34f-43f723c1d20d','UId':'b3e6f0f8-39ef-4244-88ea-6cc64ad3a9c2','Col':5,'Row':34,'Format':'numberic','Value':'-1705230301600','TargetCode':''}</v>
      </c>
    </row>
    <row r="275" spans="1:1" x14ac:dyDescent="0.2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 x14ac:dyDescent="0.2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{'SheetId':'5ca8c4ee-b8a7-4cfd-b34f-43f723c1d20d','UId':'6eed3484-d4bc-4f35-804c-f9afc0b337cd','Col':4,'Row':35,'Format':'numberic','Value':'1048196805922','TargetCode':''}</v>
      </c>
    </row>
    <row r="277" spans="1:1" x14ac:dyDescent="0.2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{'SheetId':'5ca8c4ee-b8a7-4cfd-b34f-43f723c1d20d','UId':'2d51cac2-506a-4398-9cfc-abf8e8ec2009','Col':5,'Row':35,'Format':'numberic','Value':'927055382633','TargetCode':''}</v>
      </c>
    </row>
    <row r="278" spans="1:1" x14ac:dyDescent="0.2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 x14ac:dyDescent="0.2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{'SheetId':'5ca8c4ee-b8a7-4cfd-b34f-43f723c1d20d','UId':'9e7fc8c4-7116-4248-bf32-6812d8d17884','Col':4,'Row':36,'Format':'numberic','Value':'676926998182','TargetCode':''}</v>
      </c>
    </row>
    <row r="280" spans="1:1" x14ac:dyDescent="0.2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{'SheetId':'5ca8c4ee-b8a7-4cfd-b34f-43f723c1d20d','UId':'3478b069-834b-4dae-9394-003d07b0c62e','Col':5,'Row':36,'Format':'numberic','Value':'350146113163','TargetCode':''}</v>
      </c>
    </row>
    <row r="281" spans="1:1" x14ac:dyDescent="0.2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 x14ac:dyDescent="0.2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{'SheetId':'5ca8c4ee-b8a7-4cfd-b34f-43f723c1d20d','UId':'17a56b92-c365-41d8-89ea-786c171e3ec2','Col':4,'Row':37,'Format':'numberic','Value':'79515.4','TargetCode':''}</v>
      </c>
    </row>
    <row r="283" spans="1:1" x14ac:dyDescent="0.2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{'SheetId':'5ca8c4ee-b8a7-4cfd-b34f-43f723c1d20d','UId':'789be0a9-2df4-45c3-b6c1-7ca2f80cd015','Col':5,'Row':37,'Format':'numberic','Value':'65722.27','TargetCode':''}</v>
      </c>
    </row>
    <row r="284" spans="1:1" x14ac:dyDescent="0.2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 x14ac:dyDescent="0.2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 x14ac:dyDescent="0.2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 x14ac:dyDescent="0.2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 x14ac:dyDescent="0.2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 x14ac:dyDescent="0.2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 x14ac:dyDescent="0.2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 x14ac:dyDescent="0.2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 x14ac:dyDescent="0.2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 x14ac:dyDescent="0.2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 x14ac:dyDescent="0.2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 x14ac:dyDescent="0.2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 x14ac:dyDescent="0.2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 x14ac:dyDescent="0.2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 x14ac:dyDescent="0.2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 x14ac:dyDescent="0.2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 x14ac:dyDescent="0.2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 x14ac:dyDescent="0.2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 x14ac:dyDescent="0.2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 x14ac:dyDescent="0.2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 x14ac:dyDescent="0.2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 x14ac:dyDescent="0.2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 x14ac:dyDescent="0.2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{'SheetId':'5ca8c4ee-b8a7-4cfd-b34f-43f723c1d20d','UId':'7dc47f22-2d30-4a5a-93c4-26a99906115b','Col':4,'Row':45,'Format':'numberic','Value':'24816425.5','TargetCode':''}</v>
      </c>
    </row>
    <row r="307" spans="1:1" x14ac:dyDescent="0.2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{'SheetId':'5ca8c4ee-b8a7-4cfd-b34f-43f723c1d20d','UId':'1c11c533-0f17-40eb-9f14-5cf55fdb9d98','Col':5,'Row':45,'Format':'numberic','Value':'22920842.51','TargetCode':''}</v>
      </c>
    </row>
    <row r="308" spans="1:1" x14ac:dyDescent="0.2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 x14ac:dyDescent="0.2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 x14ac:dyDescent="0.2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 x14ac:dyDescent="0.2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 x14ac:dyDescent="0.2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 x14ac:dyDescent="0.2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 x14ac:dyDescent="0.2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 x14ac:dyDescent="0.2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 x14ac:dyDescent="0.2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 x14ac:dyDescent="0.2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 x14ac:dyDescent="0.2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 x14ac:dyDescent="0.2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 x14ac:dyDescent="0.2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 x14ac:dyDescent="0.2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 x14ac:dyDescent="0.2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 x14ac:dyDescent="0.2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 x14ac:dyDescent="0.2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 x14ac:dyDescent="0.2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 x14ac:dyDescent="0.2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 x14ac:dyDescent="0.2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 x14ac:dyDescent="0.2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 x14ac:dyDescent="0.2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 x14ac:dyDescent="0.2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 x14ac:dyDescent="0.2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 x14ac:dyDescent="0.2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 x14ac:dyDescent="0.2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 x14ac:dyDescent="0.2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 x14ac:dyDescent="0.2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 x14ac:dyDescent="0.2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 x14ac:dyDescent="0.2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 x14ac:dyDescent="0.2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 x14ac:dyDescent="0.2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 x14ac:dyDescent="0.2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 x14ac:dyDescent="0.2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 x14ac:dyDescent="0.2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 x14ac:dyDescent="0.2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 x14ac:dyDescent="0.2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 x14ac:dyDescent="0.2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 x14ac:dyDescent="0.2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 x14ac:dyDescent="0.2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 x14ac:dyDescent="0.2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 x14ac:dyDescent="0.2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 x14ac:dyDescent="0.2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 x14ac:dyDescent="0.2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 x14ac:dyDescent="0.2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 x14ac:dyDescent="0.2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 x14ac:dyDescent="0.2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 x14ac:dyDescent="0.2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 x14ac:dyDescent="0.2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 x14ac:dyDescent="0.2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 x14ac:dyDescent="0.2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 x14ac:dyDescent="0.2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 x14ac:dyDescent="0.2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 x14ac:dyDescent="0.2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 x14ac:dyDescent="0.2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 x14ac:dyDescent="0.2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 x14ac:dyDescent="0.2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 x14ac:dyDescent="0.2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 x14ac:dyDescent="0.2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 x14ac:dyDescent="0.2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 x14ac:dyDescent="0.2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 x14ac:dyDescent="0.2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 x14ac:dyDescent="0.2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 x14ac:dyDescent="0.2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 x14ac:dyDescent="0.2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 x14ac:dyDescent="0.2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 x14ac:dyDescent="0.2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 x14ac:dyDescent="0.2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 x14ac:dyDescent="0.2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 x14ac:dyDescent="0.2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 x14ac:dyDescent="0.2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 x14ac:dyDescent="0.2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 x14ac:dyDescent="0.2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 x14ac:dyDescent="0.2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 x14ac:dyDescent="0.2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 x14ac:dyDescent="0.2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 x14ac:dyDescent="0.2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 x14ac:dyDescent="0.2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 x14ac:dyDescent="0.2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 x14ac:dyDescent="0.2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 x14ac:dyDescent="0.2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 x14ac:dyDescent="0.2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 x14ac:dyDescent="0.2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 x14ac:dyDescent="0.2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 x14ac:dyDescent="0.2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 x14ac:dyDescent="0.2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 x14ac:dyDescent="0.2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 x14ac:dyDescent="0.2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 x14ac:dyDescent="0.2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 x14ac:dyDescent="0.2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 x14ac:dyDescent="0.2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 x14ac:dyDescent="0.2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 x14ac:dyDescent="0.2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 x14ac:dyDescent="0.2">
      <c r="A40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{'SheetId':'cc406fba-8c30-4081-be82-2550c22e6d74','UId':'79357f94-95f3-4054-9e09-d7eb32a09556','Col':5,'Row':3,'Format':'numberic','Value':'1506409920896','TargetCode':''}</v>
      </c>
    </row>
    <row r="402" spans="1:1" x14ac:dyDescent="0.2">
      <c r="A40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{'SheetId':'cc406fba-8c30-4081-be82-2550c22e6d74','UId':'a6dcd0ad-4b54-4a2d-b8ce-1c1a75847de7','Col':6,'Row':3,'Format':'numberic','Value':'1261305844696','TargetCode':''}</v>
      </c>
    </row>
    <row r="403" spans="1:1" x14ac:dyDescent="0.2">
      <c r="A40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{'SheetId':'cc406fba-8c30-4081-be82-2550c22e6d74','UId':'28d8656d-5755-4bd7-8f0d-afa52274ec2c','Col':5,'Row':4,'Format':'numberic','Value':'326780885019','TargetCode':''}</v>
      </c>
    </row>
    <row r="404" spans="1:1" x14ac:dyDescent="0.2">
      <c r="A40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{'SheetId':'cc406fba-8c30-4081-be82-2550c22e6d74','UId':'8ecb6551-e32d-44d4-82f1-eeb2ea295e18','Col':6,'Row':4,'Format':'numberic','Value':'176045774600','TargetCode':''}</v>
      </c>
    </row>
    <row r="405" spans="1:1" x14ac:dyDescent="0.2">
      <c r="A40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{'SheetId':'cc406fba-8c30-4081-be82-2550c22e6d74','UId':'9eead62f-62bf-4f0d-9aec-bca2396ddc4f','Col':5,'Row':5,'Format':'numberic','Value':'326780885019','TargetCode':''}</v>
      </c>
    </row>
    <row r="406" spans="1:1" x14ac:dyDescent="0.2">
      <c r="A40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{'SheetId':'cc406fba-8c30-4081-be82-2550c22e6d74','UId':'2455cfd2-f1e7-43be-8ca0-b39729692257','Col':6,'Row':5,'Format':'numberic','Value':'176045774600','TargetCode':''}</v>
      </c>
    </row>
    <row r="407" spans="1:1" x14ac:dyDescent="0.2">
      <c r="A40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{'SheetId':'cc406fba-8c30-4081-be82-2550c22e6d74','UId':'796ec01d-1a83-4925-bb5b-b3997dcc946f','Col':5,'Row':6,'Format':'numberic','Value':'0','TargetCode':''}</v>
      </c>
    </row>
    <row r="408" spans="1:1" x14ac:dyDescent="0.2">
      <c r="A40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409" spans="1:1" x14ac:dyDescent="0.2">
      <c r="A40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{'SheetId':'cc406fba-8c30-4081-be82-2550c22e6d74','UId':'8f9c3797-85e9-4375-92ff-6feaa0e7b1b7','Col':5,'Row':7,'Format':'numberic','Value':'140097253189','TargetCode':''}</v>
      </c>
    </row>
    <row r="410" spans="1:1" x14ac:dyDescent="0.2">
      <c r="A41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{'SheetId':'cc406fba-8c30-4081-be82-2550c22e6d74','UId':'baa41148-c59f-4afa-a311-5d423c7a8cc2','Col':6,'Row':7,'Format':'numberic','Value':'-116683657453','TargetCode':''}</v>
      </c>
    </row>
    <row r="411" spans="1:1" x14ac:dyDescent="0.2">
      <c r="A41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{'SheetId':'cc406fba-8c30-4081-be82-2550c22e6d74','UId':'e32293a1-cd42-4d6b-b8f0-d25ffb5d0ae7','Col':5,'Row':8,'Format':'numberic','Value':'713918887608','TargetCode':''}</v>
      </c>
    </row>
    <row r="412" spans="1:1" x14ac:dyDescent="0.2">
      <c r="A41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{'SheetId':'cc406fba-8c30-4081-be82-2550c22e6d74','UId':'f97009f8-4bb0-4fb7-b47b-9c05c01fa01a','Col':6,'Row':8,'Format':'numberic','Value':'72137603193','TargetCode':''}</v>
      </c>
    </row>
    <row r="413" spans="1:1" x14ac:dyDescent="0.2">
      <c r="A41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{'SheetId':'cc406fba-8c30-4081-be82-2550c22e6d74','UId':'fe23dd0b-5e6f-4dca-b641-6dbc8be7cfb1','Col':5,'Row':9,'Format':'numberic','Value':'-573821634419','TargetCode':''}</v>
      </c>
    </row>
    <row r="414" spans="1:1" x14ac:dyDescent="0.2">
      <c r="A41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{'SheetId':'cc406fba-8c30-4081-be82-2550c22e6d74','UId':'e633aa90-04ec-40bb-a2c0-2cf37e64cee5','Col':6,'Row':9,'Format':'numberic','Value':'-188821260646','TargetCode':''}</v>
      </c>
    </row>
    <row r="415" spans="1:1" x14ac:dyDescent="0.2">
      <c r="A41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{'SheetId':'cc406fba-8c30-4081-be82-2550c22e6d74','UId':'9cc15fb3-0906-4ba0-9f14-04672940aac5','Col':5,'Row':10,'Format':'numberic','Value':'1973288059104','TargetCode':''}</v>
      </c>
    </row>
    <row r="416" spans="1:1" x14ac:dyDescent="0.2">
      <c r="A41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{'SheetId':'cc406fba-8c30-4081-be82-2550c22e6d74','UId':'029ac059-4bb8-4227-ab12-af2619fd35a1','Col':6,'Row':10,'Format':'numberic','Value':'1320667961843','TargetCode':''}</v>
      </c>
    </row>
    <row r="417" spans="1:1" x14ac:dyDescent="0.2">
      <c r="A41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 ','TargetCode':''}</v>
      </c>
    </row>
    <row r="418" spans="1:1" x14ac:dyDescent="0.2">
      <c r="A41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 ','TargetCode':''}</v>
      </c>
    </row>
    <row r="419" spans="1:1" x14ac:dyDescent="0.2">
      <c r="A41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 ','TargetCode':''}</v>
      </c>
    </row>
    <row r="420" spans="1:1" x14ac:dyDescent="0.2">
      <c r="A42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 ','TargetCode':''}</v>
      </c>
    </row>
    <row r="421" spans="1:1" x14ac:dyDescent="0.2">
      <c r="A421" t="str">
        <f>CONCATENATE("{'SheetId':'97f94cc4-2cf1-490f-9992-d56edff2a48b'",",","'UId':'ed3c5ca2-2902-4770-b52f-0df19c6164f5'",",'Col':",COLUMN(BCDMDT_06108!A67),",'Row':",ROW(BCDMDT_06108!A67),",","'ColDynamic':",COLUMN(BCDMDT_06108!A4),",","'RowDynamic':",ROW(BCDMDT_06108!A4),",","'Format':'numberic'",",'Value':'",SUBSTITUTE(BCDMDT_06108!A67,"'","\'"),"','TargetCode':''}")</f>
        <v>{'SheetId':'97f94cc4-2cf1-490f-9992-d56edff2a48b','UId':'ed3c5ca2-2902-4770-b52f-0df19c6164f5','Col':1,'Row':67,'ColDynamic':1,'RowDynamic':4,'Format':'numberic','Value':' ','TargetCode':''}</v>
      </c>
    </row>
    <row r="422" spans="1:1" x14ac:dyDescent="0.2">
      <c r="A422" t="str">
        <f>CONCATENATE("{'SheetId':'97f94cc4-2cf1-490f-9992-d56edff2a48b'",",","'UId':'86c0546a-ca66-4b7c-ae89-4fc46b6ed456'",",'Col':",COLUMN(BCDMDT_06108!B67),",'Row':",ROW(BCDMDT_06108!B67),",","'ColDynamic':",COLUMN(BCDMDT_06108!B4),",","'RowDynamic':",ROW(BCDMDT_06108!B4),",","'Format':'string'",",'Value':'",SUBSTITUTE(BCDMDT_06108!B67,"'","\'"),"','TargetCode':''}")</f>
        <v>{'SheetId':'97f94cc4-2cf1-490f-9992-d56edff2a48b','UId':'86c0546a-ca66-4b7c-ae89-4fc46b6ed456','Col':2,'Row':67,'ColDynamic':2,'RowDynamic':4,'Format':'string','Value':'TỔNG
TOTAL','TargetCode':''}</v>
      </c>
    </row>
    <row r="423" spans="1:1" x14ac:dyDescent="0.2">
      <c r="A423" t="str">
        <f>CONCATENATE("{'SheetId':'97f94cc4-2cf1-490f-9992-d56edff2a48b'",",","'UId':'5eecd5d1-f912-4152-84ab-e2bc7b20f384'",",'Col':",COLUMN(BCDMDT_06108!C67),",'Row':",ROW(BCDMDT_06108!C67),",","'ColDynamic':",COLUMN(BCDMDT_06108!C4),",","'RowDynamic':",ROW(BCDMDT_06108!C4),",","'Format':'numberic'",",'Value':'",SUBSTITUTE(BCDMDT_06108!C67,"'","\'"),"','TargetCode':''}")</f>
        <v>{'SheetId':'97f94cc4-2cf1-490f-9992-d56edff2a48b','UId':'5eecd5d1-f912-4152-84ab-e2bc7b20f384','Col':3,'Row':67,'ColDynamic':3,'RowDynamic':4,'Format':'numberic','Value':'4031','TargetCode':''}</v>
      </c>
    </row>
    <row r="424" spans="1:1" x14ac:dyDescent="0.2">
      <c r="A424" t="str">
        <f>CONCATENATE("{'SheetId':'97f94cc4-2cf1-490f-9992-d56edff2a48b'",",","'UId':'26dc47da-cc71-48ec-a5eb-74f077c24238'",",'Col':",COLUMN(BCDMDT_06108!D67),",'Row':",ROW(BCDMDT_06108!D67),",","'ColDynamic':",COLUMN(BCDMDT_06108!D4),",","'RowDynamic':",ROW(BCDMDT_06108!D4),",","'Format':'numberic'",",'Value':'",SUBSTITUTE(BCDMDT_06108!D67,"'","\'"),"','TargetCode':''}")</f>
        <v>{'SheetId':'97f94cc4-2cf1-490f-9992-d56edff2a48b','UId':'26dc47da-cc71-48ec-a5eb-74f077c24238','Col':4,'Row':67,'ColDynamic':4,'RowDynamic':4,'Format':'numberic','Value':'','TargetCode':''}</v>
      </c>
    </row>
    <row r="425" spans="1:1" x14ac:dyDescent="0.2">
      <c r="A425" t="str">
        <f>CONCATENATE("{'SheetId':'97f94cc4-2cf1-490f-9992-d56edff2a48b'",",","'UId':'87a7237e-6799-4cf5-83a6-85dafd4e1a4b'",",'Col':",COLUMN(BCDMDT_06108!E67),",'Row':",ROW(BCDMDT_06108!E67),",","'ColDynamic':",COLUMN(BCDMDT_06108!E4),",","'RowDynamic':",ROW(BCDMDT_06108!E4),",","'Format':'numberic'",",'Value':'",SUBSTITUTE(BCDMDT_06108!E67,"'","\'"),"','TargetCode':''}")</f>
        <v>{'SheetId':'97f94cc4-2cf1-490f-9992-d56edff2a48b','UId':'87a7237e-6799-4cf5-83a6-85dafd4e1a4b','Col':5,'Row':67,'ColDynamic':5,'RowDynamic':4,'Format':'numberic','Value':'','TargetCode':''}</v>
      </c>
    </row>
    <row r="426" spans="1:1" x14ac:dyDescent="0.2">
      <c r="A426" t="str">
        <f>CONCATENATE("{'SheetId':'97f94cc4-2cf1-490f-9992-d56edff2a48b'",",","'UId':'ddd66022-7315-4273-856e-5a771d38cba0'",",'Col':",COLUMN(BCDMDT_06108!F67),",'Row':",ROW(BCDMDT_06108!F67),",","'ColDynamic':",COLUMN(BCDMDT_06108!F4),",","'RowDynamic':",ROW(BCDMDT_06108!F4),",","'Format':'numberic'",",'Value':'",SUBSTITUTE(BCDMDT_06108!F67,"'","\'"),"','TargetCode':''}")</f>
        <v>{'SheetId':'97f94cc4-2cf1-490f-9992-d56edff2a48b','UId':'ddd66022-7315-4273-856e-5a771d38cba0','Col':6,'Row':67,'ColDynamic':6,'RowDynamic':4,'Format':'numberic','Value':'1900572223600','TargetCode':''}</v>
      </c>
    </row>
    <row r="427" spans="1:1" x14ac:dyDescent="0.2">
      <c r="A427" t="str">
        <f>CONCATENATE("{'SheetId':'97f94cc4-2cf1-490f-9992-d56edff2a48b'",",","'UId':'97ee317b-4b7b-4686-89b0-a2bfc328450e'",",'Col':",COLUMN(BCDMDT_06108!G67),",'Row':",ROW(BCDMDT_06108!G67),",","'ColDynamic':",COLUMN(BCDMDT_06108!G4),",","'RowDynamic':",ROW(BCDMDT_06108!G4),",","'Format':'numberic'",",'Value':'",SUBSTITUTE(BCDMDT_06108!G67,"'","\'"),"','TargetCode':''}")</f>
        <v>{'SheetId':'97f94cc4-2cf1-490f-9992-d56edff2a48b','UId':'97ee317b-4b7b-4686-89b0-a2bfc328450e','Col':7,'Row':67,'ColDynamic':7,'RowDynamic':4,'Format':'numberic','Value':'0.9155','TargetCode':''}</v>
      </c>
    </row>
    <row r="428" spans="1:1" x14ac:dyDescent="0.2">
      <c r="A428" t="str">
        <f>CONCATENATE("{'SheetId':'97f94cc4-2cf1-490f-9992-d56edff2a48b'",",","'UId':'f1c9162d-ea12-4c03-8cdb-a1904c0cc1ab'",",'Col':",COLUMN(BCDMDT_06108!D68),",'Row':",ROW(BCDMDT_06108!D68),",","'Format':'numberic'",",'Value':'",SUBSTITUTE(BCDMDT_06108!D68,"'","\'"),"','TargetCode':''}")</f>
        <v>{'SheetId':'97f94cc4-2cf1-490f-9992-d56edff2a48b','UId':'f1c9162d-ea12-4c03-8cdb-a1904c0cc1ab','Col':4,'Row':68,'Format':'numberic','Value':' ','TargetCode':''}</v>
      </c>
    </row>
    <row r="429" spans="1:1" x14ac:dyDescent="0.2">
      <c r="A429" t="str">
        <f>CONCATENATE("{'SheetId':'97f94cc4-2cf1-490f-9992-d56edff2a48b'",",","'UId':'937ec53f-6e47-476a-a546-e12495e2969d'",",'Col':",COLUMN(BCDMDT_06108!E68),",'Row':",ROW(BCDMDT_06108!E68),",","'Format':'numberic'",",'Value':'",SUBSTITUTE(BCDMDT_06108!E68,"'","\'"),"','TargetCode':''}")</f>
        <v>{'SheetId':'97f94cc4-2cf1-490f-9992-d56edff2a48b','UId':'937ec53f-6e47-476a-a546-e12495e2969d','Col':5,'Row':68,'Format':'numberic','Value':' ','TargetCode':''}</v>
      </c>
    </row>
    <row r="430" spans="1:1" x14ac:dyDescent="0.2">
      <c r="A430" t="str">
        <f>CONCATENATE("{'SheetId':'97f94cc4-2cf1-490f-9992-d56edff2a48b'",",","'UId':'6e88e443-12ff-44d1-af93-fca2df696276'",",'Col':",COLUMN(BCDMDT_06108!F68),",'Row':",ROW(BCDMDT_06108!F68),",","'Format':'numberic'",",'Value':'",SUBSTITUTE(BCDMDT_06108!F68,"'","\'"),"','TargetCode':''}")</f>
        <v>{'SheetId':'97f94cc4-2cf1-490f-9992-d56edff2a48b','UId':'6e88e443-12ff-44d1-af93-fca2df696276','Col':6,'Row':68,'Format':'numberic','Value':' ','TargetCode':''}</v>
      </c>
    </row>
    <row r="431" spans="1:1" x14ac:dyDescent="0.2">
      <c r="A431" t="str">
        <f>CONCATENATE("{'SheetId':'97f94cc4-2cf1-490f-9992-d56edff2a48b'",",","'UId':'ba0e82ea-c21c-4675-b750-90dfa12e0042'",",'Col':",COLUMN(BCDMDT_06108!G68),",'Row':",ROW(BCDMDT_06108!G68),",","'Format':'numberic'",",'Value':'",SUBSTITUTE(BCDMDT_06108!G68,"'","\'"),"','TargetCode':''}")</f>
        <v>{'SheetId':'97f94cc4-2cf1-490f-9992-d56edff2a48b','UId':'ba0e82ea-c21c-4675-b750-90dfa12e0042','Col':7,'Row':68,'Format':'numberic','Value':'','TargetCode':''}</v>
      </c>
    </row>
    <row r="432" spans="1:1" x14ac:dyDescent="0.2">
      <c r="A432" t="str">
        <f>CONCATENATE("{'SheetId':'97f94cc4-2cf1-490f-9992-d56edff2a48b'",",","'UId':'6f0f16af-6a9f-4072-9190-52f2b48c44a4'",",'Col':",COLUMN(BCDMDT_06108!A70),",'Row':",ROW(BCDMDT_06108!A70),",","'ColDynamic':",COLUMN(BCDMDT_06108!A71),",","'RowDynamic':",ROW(BCDMDT_06108!A71),",","'Format':'numberic'",",'Value':'",SUBSTITUTE(BCDMDT_06108!A70,"'","\'"),"','TargetCode':''}")</f>
        <v>{'SheetId':'97f94cc4-2cf1-490f-9992-d56edff2a48b','UId':'6f0f16af-6a9f-4072-9190-52f2b48c44a4','Col':1,'Row':70,'ColDynamic':1,'RowDynamic':71,'Format':'numberic','Value':' ','TargetCode':''}</v>
      </c>
    </row>
    <row r="433" spans="1:1" x14ac:dyDescent="0.2">
      <c r="A433" t="str">
        <f>CONCATENATE("{'SheetId':'97f94cc4-2cf1-490f-9992-d56edff2a48b'",",","'UId':'8d2401e5-0267-4970-91aa-7be41c9e91ef'",",'Col':",COLUMN(BCDMDT_06108!B70),",'Row':",ROW(BCDMDT_06108!B70),",","'ColDynamic':",COLUMN(BCDMDT_06108!B71),",","'RowDynamic':",ROW(BCDMDT_06108!B71),",","'Format':'string'",",'Value':'",SUBSTITUTE(BCDMDT_06108!B70,"'","\'"),"','TargetCode':''}")</f>
        <v>{'SheetId':'97f94cc4-2cf1-490f-9992-d56edff2a48b','UId':'8d2401e5-0267-4970-91aa-7be41c9e91ef','Col':2,'Row':70,'ColDynamic':2,'RowDynamic':71,'Format':'string','Value':'TỔNG
TOTAL','TargetCode':''}</v>
      </c>
    </row>
    <row r="434" spans="1:1" x14ac:dyDescent="0.2">
      <c r="A434" t="str">
        <f>CONCATENATE("{'SheetId':'97f94cc4-2cf1-490f-9992-d56edff2a48b'",",","'UId':'b8e4978f-6cd8-4c01-a5ed-cf4407e5dcf3'",",'Col':",COLUMN(BCDMDT_06108!C70),",'Row':",ROW(BCDMDT_06108!C70),",","'ColDynamic':",COLUMN(BCDMDT_06108!C71),",","'RowDynamic':",ROW(BCDMDT_06108!C71),",","'Format':'numberic'",",'Value':'",SUBSTITUTE(BCDMDT_06108!C70,"'","\'"),"','TargetCode':''}")</f>
        <v>{'SheetId':'97f94cc4-2cf1-490f-9992-d56edff2a48b','UId':'b8e4978f-6cd8-4c01-a5ed-cf4407e5dcf3','Col':3,'Row':70,'ColDynamic':3,'RowDynamic':71,'Format':'numberic','Value':'4033','TargetCode':''}</v>
      </c>
    </row>
    <row r="435" spans="1:1" x14ac:dyDescent="0.2">
      <c r="A435" t="str">
        <f>CONCATENATE("{'SheetId':'97f94cc4-2cf1-490f-9992-d56edff2a48b'",",","'UId':'0dda764f-f1ad-46a4-8c30-01732ca173c1'",",'Col':",COLUMN(BCDMDT_06108!D70),",'Row':",ROW(BCDMDT_06108!D70),",","'ColDynamic':",COLUMN(BCDMDT_06108!D71),",","'RowDynamic':",ROW(BCDMDT_06108!D71),",","'Format':'numberic'",",'Value':'",SUBSTITUTE(BCDMDT_06108!D70,"'","\'"),"','TargetCode':''}")</f>
        <v>{'SheetId':'97f94cc4-2cf1-490f-9992-d56edff2a48b','UId':'0dda764f-f1ad-46a4-8c30-01732ca173c1','Col':4,'Row':70,'ColDynamic':4,'RowDynamic':71,'Format':'numberic','Value':'','TargetCode':''}</v>
      </c>
    </row>
    <row r="436" spans="1:1" x14ac:dyDescent="0.2">
      <c r="A436" t="str">
        <f>CONCATENATE("{'SheetId':'97f94cc4-2cf1-490f-9992-d56edff2a48b'",",","'UId':'2763dd7a-870e-495d-9601-ec3bc219a616'",",'Col':",COLUMN(BCDMDT_06108!E70),",'Row':",ROW(BCDMDT_06108!E70),",","'ColDynamic':",COLUMN(BCDMDT_06108!E71),",","'RowDynamic':",ROW(BCDMDT_06108!E71),",","'Format':'numberic'",",'Value':'",SUBSTITUTE(BCDMDT_06108!E70,"'","\'"),"','TargetCode':''}")</f>
        <v>{'SheetId':'97f94cc4-2cf1-490f-9992-d56edff2a48b','UId':'2763dd7a-870e-495d-9601-ec3bc219a616','Col':5,'Row':70,'ColDynamic':5,'RowDynamic':71,'Format':'numberic','Value':'','TargetCode':''}</v>
      </c>
    </row>
    <row r="437" spans="1:1" x14ac:dyDescent="0.2">
      <c r="A437" t="str">
        <f>CONCATENATE("{'SheetId':'97f94cc4-2cf1-490f-9992-d56edff2a48b'",",","'UId':'d1384bac-e447-42c3-93f9-b74908915257'",",'Col':",COLUMN(BCDMDT_06108!F70),",'Row':",ROW(BCDMDT_06108!F70),",","'ColDynamic':",COLUMN(BCDMDT_06108!F71),",","'RowDynamic':",ROW(BCDMDT_06108!F71),",","'Format':'numberic'",",'Value':'",SUBSTITUTE(BCDMDT_06108!F70,"'","\'"),"','TargetCode':''}")</f>
        <v>{'SheetId':'97f94cc4-2cf1-490f-9992-d56edff2a48b','UId':'d1384bac-e447-42c3-93f9-b74908915257','Col':6,'Row':70,'ColDynamic':6,'RowDynamic':71,'Format':'numberic','Value':'0','TargetCode':''}</v>
      </c>
    </row>
    <row r="438" spans="1:1" x14ac:dyDescent="0.2">
      <c r="A438" t="str">
        <f>CONCATENATE("{'SheetId':'97f94cc4-2cf1-490f-9992-d56edff2a48b'",",","'UId':'256a504f-c672-41bb-b3d0-566e13d01a9a'",",'Col':",COLUMN(BCDMDT_06108!G70),",'Row':",ROW(BCDMDT_06108!G70),",","'ColDynamic':",COLUMN(BCDMDT_06108!G71),",","'RowDynamic':",ROW(BCDMDT_06108!G71),",","'Format':'numberic'",",'Value':'",SUBSTITUTE(BCDMDT_06108!G70,"'","\'"),"','TargetCode':''}")</f>
        <v>{'SheetId':'97f94cc4-2cf1-490f-9992-d56edff2a48b','UId':'256a504f-c672-41bb-b3d0-566e13d01a9a','Col':7,'Row':70,'ColDynamic':7,'RowDynamic':71,'Format':'numberic','Value':'0','TargetCode':''}</v>
      </c>
    </row>
    <row r="439" spans="1:1" x14ac:dyDescent="0.2">
      <c r="A439" t="str">
        <f>CONCATENATE("{'SheetId':'97f94cc4-2cf1-490f-9992-d56edff2a48b'",",","'UId':'b0313ec1-6a00-4332-83ea-77c4f924e325'",",'Col':",COLUMN(BCDMDT_06108!D71),",'Row':",ROW(BCDMDT_06108!D71),",","'Format':'numberic'",",'Value':'",SUBSTITUTE(BCDMDT_06108!D71,"'","\'"),"','TargetCode':''}")</f>
        <v>{'SheetId':'97f94cc4-2cf1-490f-9992-d56edff2a48b','UId':'b0313ec1-6a00-4332-83ea-77c4f924e325','Col':4,'Row':71,'Format':'numberic','Value':'','TargetCode':''}</v>
      </c>
    </row>
    <row r="440" spans="1:1" x14ac:dyDescent="0.2">
      <c r="A440" t="str">
        <f>CONCATENATE("{'SheetId':'97f94cc4-2cf1-490f-9992-d56edff2a48b'",",","'UId':'dd32e6e3-9de7-40ba-9fa8-5534f3b3b5d8'",",'Col':",COLUMN(BCDMDT_06108!E71),",'Row':",ROW(BCDMDT_06108!E71),",","'Format':'numberic'",",'Value':'",SUBSTITUTE(BCDMDT_06108!E71,"'","\'"),"','TargetCode':''}")</f>
        <v>{'SheetId':'97f94cc4-2cf1-490f-9992-d56edff2a48b','UId':'dd32e6e3-9de7-40ba-9fa8-5534f3b3b5d8','Col':5,'Row':71,'Format':'numberic','Value':'','TargetCode':''}</v>
      </c>
    </row>
    <row r="441" spans="1:1" x14ac:dyDescent="0.2">
      <c r="A441" t="str">
        <f>CONCATENATE("{'SheetId':'97f94cc4-2cf1-490f-9992-d56edff2a48b'",",","'UId':'d5f92ba1-e31f-4cfd-9d96-a65e2000f574'",",'Col':",COLUMN(BCDMDT_06108!F71),",'Row':",ROW(BCDMDT_06108!F71),",","'Format':'numberic'",",'Value':'",SUBSTITUTE(BCDMDT_06108!F71,"'","\'"),"','TargetCode':''}")</f>
        <v>{'SheetId':'97f94cc4-2cf1-490f-9992-d56edff2a48b','UId':'d5f92ba1-e31f-4cfd-9d96-a65e2000f574','Col':6,'Row':71,'Format':'numberic','Value':'1900572223600','TargetCode':''}</v>
      </c>
    </row>
    <row r="442" spans="1:1" x14ac:dyDescent="0.2">
      <c r="A442" t="str">
        <f>CONCATENATE("{'SheetId':'97f94cc4-2cf1-490f-9992-d56edff2a48b'",",","'UId':'f42fa02e-d017-4e5f-aa7e-c3072d992421'",",'Col':",COLUMN(BCDMDT_06108!G71),",'Row':",ROW(BCDMDT_06108!G71),",","'Format':'numberic'",",'Value':'",SUBSTITUTE(BCDMDT_06108!G71,"'","\'"),"','TargetCode':''}")</f>
        <v>{'SheetId':'97f94cc4-2cf1-490f-9992-d56edff2a48b','UId':'f42fa02e-d017-4e5f-aa7e-c3072d992421','Col':7,'Row':71,'Format':'numberic','Value':'0.9155','TargetCode':''}</v>
      </c>
    </row>
    <row r="443" spans="1:1" x14ac:dyDescent="0.2">
      <c r="A443" t="str">
        <f>CONCATENATE("{'SheetId':'97f94cc4-2cf1-490f-9992-d56edff2a48b'",",","'UId':'56e8a951-a001-4f6e-9993-2c4252f4d2e2'",",'Col':",COLUMN(BCDMDT_06108!D72),",'Row':",ROW(BCDMDT_06108!D72),",","'Format':'numberic'",",'Value':'",SUBSTITUTE(BCDMDT_06108!D72,"'","\'"),"','TargetCode':''}")</f>
        <v>{'SheetId':'97f94cc4-2cf1-490f-9992-d56edff2a48b','UId':'56e8a951-a001-4f6e-9993-2c4252f4d2e2','Col':4,'Row':72,'Format':'numberic','Value':' ','TargetCode':''}</v>
      </c>
    </row>
    <row r="444" spans="1:1" x14ac:dyDescent="0.2">
      <c r="A444" t="str">
        <f>CONCATENATE("{'SheetId':'97f94cc4-2cf1-490f-9992-d56edff2a48b'",",","'UId':'caf91613-db72-46a8-9128-b8af4d1e0e7d'",",'Col':",COLUMN(BCDMDT_06108!E72),",'Row':",ROW(BCDMDT_06108!E72),",","'Format':'numberic'",",'Value':'",SUBSTITUTE(BCDMDT_06108!E72,"'","\'"),"','TargetCode':''}")</f>
        <v>{'SheetId':'97f94cc4-2cf1-490f-9992-d56edff2a48b','UId':'caf91613-db72-46a8-9128-b8af4d1e0e7d','Col':5,'Row':72,'Format':'numberic','Value':' ','TargetCode':''}</v>
      </c>
    </row>
    <row r="445" spans="1:1" x14ac:dyDescent="0.2">
      <c r="A445" t="str">
        <f>CONCATENATE("{'SheetId':'97f94cc4-2cf1-490f-9992-d56edff2a48b'",",","'UId':'0b83e7d7-655b-4a13-acea-76e879ab7a23'",",'Col':",COLUMN(BCDMDT_06108!F72),",'Row':",ROW(BCDMDT_06108!F72),",","'Format':'numberic'",",'Value':'",SUBSTITUTE(BCDMDT_06108!F72,"'","\'"),"','TargetCode':''}")</f>
        <v>{'SheetId':'97f94cc4-2cf1-490f-9992-d56edff2a48b','UId':'0b83e7d7-655b-4a13-acea-76e879ab7a23','Col':6,'Row':72,'Format':'numberic','Value':' ','TargetCode':''}</v>
      </c>
    </row>
    <row r="446" spans="1:1" x14ac:dyDescent="0.2">
      <c r="A446" t="str">
        <f>CONCATENATE("{'SheetId':'97f94cc4-2cf1-490f-9992-d56edff2a48b'",",","'UId':'f23eb8c1-f1fb-4139-99e4-e67e010f30dd'",",'Col':",COLUMN(BCDMDT_06108!G72),",'Row':",ROW(BCDMDT_06108!G72),",","'Format':'numberic'",",'Value':'",SUBSTITUTE(BCDMDT_06108!G72,"'","\'"),"','TargetCode':''}")</f>
        <v>{'SheetId':'97f94cc4-2cf1-490f-9992-d56edff2a48b','UId':'f23eb8c1-f1fb-4139-99e4-e67e010f30dd','Col':7,'Row':72,'Format':'numberic','Value':'','TargetCode':''}</v>
      </c>
    </row>
    <row r="447" spans="1:1" x14ac:dyDescent="0.2">
      <c r="A447" t="str">
        <f>CONCATENATE("{'SheetId':'97f94cc4-2cf1-490f-9992-d56edff2a48b'",",","'UId':'98916b91-cad4-49ea-a5c6-dffd2496439d'",",'Col':",COLUMN(BCDMDT_06108!A74),",'Row':",ROW(BCDMDT_06108!A74),",","'ColDynamic':",COLUMN(BCDMDT_06108!A77),",","'RowDynamic':",ROW(BCDMDT_06108!A77),",","'Format':'numberic'",",'Value':'",SUBSTITUTE(BCDMDT_06108!A74,"'","\'"),"','TargetCode':''}")</f>
        <v>{'SheetId':'97f94cc4-2cf1-490f-9992-d56edff2a48b','UId':'98916b91-cad4-49ea-a5c6-dffd2496439d','Col':1,'Row':74,'ColDynamic':1,'RowDynamic':77,'Format':'numberic','Value':' ','TargetCode':''}</v>
      </c>
    </row>
    <row r="448" spans="1:1" x14ac:dyDescent="0.2">
      <c r="A448" t="str">
        <f>CONCATENATE("{'SheetId':'97f94cc4-2cf1-490f-9992-d56edff2a48b'",",","'UId':'2601aee2-652c-4602-a819-18856351b861'",",'Col':",COLUMN(BCDMDT_06108!B74),",'Row':",ROW(BCDMDT_06108!B74),",","'ColDynamic':",COLUMN(BCDMDT_06108!B77),",","'RowDynamic':",ROW(BCDMDT_06108!B77),",","'Format':'string'",",'Value':'",SUBSTITUTE(BCDMDT_06108!B74,"'","\'"),"','TargetCode':''}")</f>
        <v>{'SheetId':'97f94cc4-2cf1-490f-9992-d56edff2a48b','UId':'2601aee2-652c-4602-a819-18856351b861','Col':2,'Row':74,'ColDynamic':2,'RowDynamic':77,'Format':'string','Value':'TỔNG
TOTAL','TargetCode':''}</v>
      </c>
    </row>
    <row r="449" spans="1:1" x14ac:dyDescent="0.2">
      <c r="A449" t="str">
        <f>CONCATENATE("{'SheetId':'97f94cc4-2cf1-490f-9992-d56edff2a48b'",",","'UId':'448a054b-569f-47a0-95c9-cba75adc8e3a'",",'Col':",COLUMN(BCDMDT_06108!C74),",'Row':",ROW(BCDMDT_06108!C74),",","'ColDynamic':",COLUMN(BCDMDT_06108!C77),",","'RowDynamic':",ROW(BCDMDT_06108!C77),",","'Format':'numberic'",",'Value':'",SUBSTITUTE(BCDMDT_06108!C74,"'","\'"),"','TargetCode':''}")</f>
        <v>{'SheetId':'97f94cc4-2cf1-490f-9992-d56edff2a48b','UId':'448a054b-569f-47a0-95c9-cba75adc8e3a','Col':3,'Row':74,'ColDynamic':3,'RowDynamic':77,'Format':'numberic','Value':'4036','TargetCode':''}</v>
      </c>
    </row>
    <row r="450" spans="1:1" x14ac:dyDescent="0.2">
      <c r="A450" t="str">
        <f>CONCATENATE("{'SheetId':'97f94cc4-2cf1-490f-9992-d56edff2a48b'",",","'UId':'6e32f555-4d9d-4478-8435-91fa6da02b7a'",",'Col':",COLUMN(BCDMDT_06108!D74),",'Row':",ROW(BCDMDT_06108!D74),",","'ColDynamic':",COLUMN(BCDMDT_06108!D77),",","'RowDynamic':",ROW(BCDMDT_06108!D77),",","'Format':'numberic'",",'Value':'",SUBSTITUTE(BCDMDT_06108!D74,"'","\'"),"','TargetCode':''}")</f>
        <v>{'SheetId':'97f94cc4-2cf1-490f-9992-d56edff2a48b','UId':'6e32f555-4d9d-4478-8435-91fa6da02b7a','Col':4,'Row':74,'ColDynamic':4,'RowDynamic':77,'Format':'numberic','Value':'','TargetCode':''}</v>
      </c>
    </row>
    <row r="451" spans="1:1" x14ac:dyDescent="0.2">
      <c r="A451" t="str">
        <f>CONCATENATE("{'SheetId':'97f94cc4-2cf1-490f-9992-d56edff2a48b'",",","'UId':'7e5294e3-e510-4dbd-b99c-186b133f858c'",",'Col':",COLUMN(BCDMDT_06108!E74),",'Row':",ROW(BCDMDT_06108!E74),",","'ColDynamic':",COLUMN(BCDMDT_06108!E77),",","'RowDynamic':",ROW(BCDMDT_06108!E77),",","'Format':'numberic'",",'Value':'",SUBSTITUTE(BCDMDT_06108!E74,"'","\'"),"','TargetCode':''}")</f>
        <v>{'SheetId':'97f94cc4-2cf1-490f-9992-d56edff2a48b','UId':'7e5294e3-e510-4dbd-b99c-186b133f858c','Col':5,'Row':74,'ColDynamic':5,'RowDynamic':77,'Format':'numberic','Value':'','TargetCode':''}</v>
      </c>
    </row>
    <row r="452" spans="1:1" x14ac:dyDescent="0.2">
      <c r="A452" t="str">
        <f>CONCATENATE("{'SheetId':'97f94cc4-2cf1-490f-9992-d56edff2a48b'",",","'UId':'16c5fdac-0b8d-41ce-8bd9-63faa1b0b0a1'",",'Col':",COLUMN(BCDMDT_06108!F74),",'Row':",ROW(BCDMDT_06108!F74),",","'ColDynamic':",COLUMN(BCDMDT_06108!F77),",","'RowDynamic':",ROW(BCDMDT_06108!F77),",","'Format':'numberic'",",'Value':'",SUBSTITUTE(BCDMDT_06108!F74,"'","\'"),"','TargetCode':''}")</f>
        <v>{'SheetId':'97f94cc4-2cf1-490f-9992-d56edff2a48b','UId':'16c5fdac-0b8d-41ce-8bd9-63faa1b0b0a1','Col':6,'Row':74,'ColDynamic':6,'RowDynamic':77,'Format':'numberic','Value':'10000000000','TargetCode':''}</v>
      </c>
    </row>
    <row r="453" spans="1:1" x14ac:dyDescent="0.2">
      <c r="A453" t="str">
        <f>CONCATENATE("{'SheetId':'97f94cc4-2cf1-490f-9992-d56edff2a48b'",",","'UId':'4c4631a3-d52f-4b67-89fe-8fd34f865f10'",",'Col':",COLUMN(BCDMDT_06108!G74),",'Row':",ROW(BCDMDT_06108!G74),",","'ColDynamic':",COLUMN(BCDMDT_06108!G77),",","'RowDynamic':",ROW(BCDMDT_06108!G77),",","'Format':'numberic'",",'Value':'",SUBSTITUTE(BCDMDT_06108!G74,"'","\'"),"','TargetCode':''}")</f>
        <v>{'SheetId':'97f94cc4-2cf1-490f-9992-d56edff2a48b','UId':'4c4631a3-d52f-4b67-89fe-8fd34f865f10','Col':7,'Row':74,'ColDynamic':7,'RowDynamic':77,'Format':'numberic','Value':'0.0074','TargetCode':''}</v>
      </c>
    </row>
    <row r="454" spans="1:1" x14ac:dyDescent="0.2">
      <c r="A454" t="str">
        <f>CONCATENATE("{'SheetId':'97f94cc4-2cf1-490f-9992-d56edff2a48b'",",","'UId':'fe67c014-6a68-49e7-9bc2-ad619a2512b2'",",'Col':",COLUMN(BCDMDT_06108!D75),",'Row':",ROW(BCDMDT_06108!D75),",","'Format':'numberic'",",'Value':'",SUBSTITUTE(BCDMDT_06108!D75,"'","\'"),"','TargetCode':''}")</f>
        <v>{'SheetId':'97f94cc4-2cf1-490f-9992-d56edff2a48b','UId':'fe67c014-6a68-49e7-9bc2-ad619a2512b2','Col':4,'Row':75,'Format':'numberic','Value':' ','TargetCode':''}</v>
      </c>
    </row>
    <row r="455" spans="1:1" x14ac:dyDescent="0.2">
      <c r="A455" t="str">
        <f>CONCATENATE("{'SheetId':'97f94cc4-2cf1-490f-9992-d56edff2a48b'",",","'UId':'35839fdc-92db-44ce-a88e-f93bf7b78b89'",",'Col':",COLUMN(BCDMDT_06108!E75),",'Row':",ROW(BCDMDT_06108!E75),",","'Format':'numberic'",",'Value':'",SUBSTITUTE(BCDMDT_06108!E75,"'","\'"),"','TargetCode':''}")</f>
        <v>{'SheetId':'97f94cc4-2cf1-490f-9992-d56edff2a48b','UId':'35839fdc-92db-44ce-a88e-f93bf7b78b89','Col':5,'Row':75,'Format':'numberic','Value':' ','TargetCode':''}</v>
      </c>
    </row>
    <row r="456" spans="1:1" x14ac:dyDescent="0.2">
      <c r="A456" t="str">
        <f>CONCATENATE("{'SheetId':'97f94cc4-2cf1-490f-9992-d56edff2a48b'",",","'UId':'766a3264-c157-4cfd-ad37-cb09d7a737a8'",",'Col':",COLUMN(BCDMDT_06108!F75),",'Row':",ROW(BCDMDT_06108!F75),",","'Format':'numberic'",",'Value':'",SUBSTITUTE(BCDMDT_06108!F75,"'","\'"),"','TargetCode':''}")</f>
        <v>{'SheetId':'97f94cc4-2cf1-490f-9992-d56edff2a48b','UId':'766a3264-c157-4cfd-ad37-cb09d7a737a8','Col':6,'Row':75,'Format':'numberic','Value':' ','TargetCode':''}</v>
      </c>
    </row>
    <row r="457" spans="1:1" x14ac:dyDescent="0.2">
      <c r="A457" t="str">
        <f>CONCATENATE("{'SheetId':'97f94cc4-2cf1-490f-9992-d56edff2a48b'",",","'UId':'e92f8db3-5c60-4a5c-b6bb-4e7f8aeebb88'",",'Col':",COLUMN(BCDMDT_06108!G75),",'Row':",ROW(BCDMDT_06108!G75),",","'Format':'numberic'",",'Value':'",SUBSTITUTE(BCDMDT_06108!G75,"'","\'"),"','TargetCode':''}")</f>
        <v>{'SheetId':'97f94cc4-2cf1-490f-9992-d56edff2a48b','UId':'e92f8db3-5c60-4a5c-b6bb-4e7f8aeebb88','Col':7,'Row':75,'Format':'numberic','Value':'','TargetCode':''}</v>
      </c>
    </row>
    <row r="458" spans="1:1" x14ac:dyDescent="0.2">
      <c r="A458" t="str">
        <f>CONCATENATE("{'SheetId':'97f94cc4-2cf1-490f-9992-d56edff2a48b'",",","'UId':'9a857fcc-2c15-498c-9f60-00335fc70c21'",",'Col':",COLUMN(BCDMDT_06108!A77),",'Row':",ROW(BCDMDT_06108!A77),",","'ColDynamic':",COLUMN(BCDMDT_06108!A89),",","'RowDynamic':",ROW(BCDMDT_06108!A89),",","'Format':'numberic'",",'Value':'",SUBSTITUTE(BCDMDT_06108!A77,"'","\'"),"','TargetCode':''}")</f>
        <v>{'SheetId':'97f94cc4-2cf1-490f-9992-d56edff2a48b','UId':'9a857fcc-2c15-498c-9f60-00335fc70c21','Col':1,'Row':77,'ColDynamic':1,'RowDynamic':89,'Format':'numberic','Value':' ','TargetCode':''}</v>
      </c>
    </row>
    <row r="459" spans="1:1" x14ac:dyDescent="0.2">
      <c r="A459" t="str">
        <f>CONCATENATE("{'SheetId':'97f94cc4-2cf1-490f-9992-d56edff2a48b'",",","'UId':'3e979013-edcd-4223-b605-0a63abd8da8d'",",'Col':",COLUMN(BCDMDT_06108!B77),",'Row':",ROW(BCDMDT_06108!B77),",","'ColDynamic':",COLUMN(BCDMDT_06108!B89),",","'RowDynamic':",ROW(BCDMDT_06108!B89),",","'Format':'string'",",'Value':'",SUBSTITUTE(BCDMDT_06108!B77,"'","\'"),"','TargetCode':''}")</f>
        <v>{'SheetId':'97f94cc4-2cf1-490f-9992-d56edff2a48b','UId':'3e979013-edcd-4223-b605-0a63abd8da8d','Col':2,'Row':77,'ColDynamic':2,'RowDynamic':89,'Format':'string','Value':'TỔNG
TOTAL','TargetCode':''}</v>
      </c>
    </row>
    <row r="460" spans="1:1" x14ac:dyDescent="0.2">
      <c r="A460" t="str">
        <f>CONCATENATE("{'SheetId':'97f94cc4-2cf1-490f-9992-d56edff2a48b'",",","'UId':'3cc4bc7d-e76f-401c-a82d-9f950536450b'",",'Col':",COLUMN(BCDMDT_06108!C77),",'Row':",ROW(BCDMDT_06108!C77),",","'ColDynamic':",COLUMN(BCDMDT_06108!C89),",","'RowDynamic':",ROW(BCDMDT_06108!C89),",","'Format':'numberic'",",'Value':'",SUBSTITUTE(BCDMDT_06108!C77,"'","\'"),"','TargetCode':''}")</f>
        <v>{'SheetId':'97f94cc4-2cf1-490f-9992-d56edff2a48b','UId':'3cc4bc7d-e76f-401c-a82d-9f950536450b','Col':3,'Row':77,'ColDynamic':3,'RowDynamic':89,'Format':'numberic','Value':'4038','TargetCode':''}</v>
      </c>
    </row>
    <row r="461" spans="1:1" x14ac:dyDescent="0.2">
      <c r="A461" t="str">
        <f>CONCATENATE("{'SheetId':'97f94cc4-2cf1-490f-9992-d56edff2a48b'",",","'UId':'f5c6296c-ddf6-4535-93ff-f51ac34cec79'",",'Col':",COLUMN(BCDMDT_06108!D77),",'Row':",ROW(BCDMDT_06108!D77),",","'ColDynamic':",COLUMN(BCDMDT_06108!D89),",","'RowDynamic':",ROW(BCDMDT_06108!D89),",","'Format':'numberic'",",'Value':'",SUBSTITUTE(BCDMDT_06108!D77,"'","\'"),"','TargetCode':''}")</f>
        <v>{'SheetId':'97f94cc4-2cf1-490f-9992-d56edff2a48b','UId':'f5c6296c-ddf6-4535-93ff-f51ac34cec79','Col':4,'Row':77,'ColDynamic':4,'RowDynamic':89,'Format':'numberic','Value':' ','TargetCode':''}</v>
      </c>
    </row>
    <row r="462" spans="1:1" x14ac:dyDescent="0.2">
      <c r="A462" t="str">
        <f>CONCATENATE("{'SheetId':'97f94cc4-2cf1-490f-9992-d56edff2a48b'",",","'UId':'2083bb19-14da-4045-bf10-7a3205a3cc3f'",",'Col':",COLUMN(BCDMDT_06108!E77),",'Row':",ROW(BCDMDT_06108!E77),",","'ColDynamic':",COLUMN(BCDMDT_06108!E89),",","'RowDynamic':",ROW(BCDMDT_06108!E89),",","'Format':'numberic'",",'Value':'",SUBSTITUTE(BCDMDT_06108!E77,"'","\'"),"','TargetCode':''}")</f>
        <v>{'SheetId':'97f94cc4-2cf1-490f-9992-d56edff2a48b','UId':'2083bb19-14da-4045-bf10-7a3205a3cc3f','Col':5,'Row':77,'ColDynamic':5,'RowDynamic':89,'Format':'numberic','Value':' ','TargetCode':''}</v>
      </c>
    </row>
    <row r="463" spans="1:1" x14ac:dyDescent="0.2">
      <c r="A463" t="str">
        <f>CONCATENATE("{'SheetId':'97f94cc4-2cf1-490f-9992-d56edff2a48b'",",","'UId':'430436ad-39f2-4a0f-b8fe-913b47379af6'",",'Col':",COLUMN(BCDMDT_06108!F77),",'Row':",ROW(BCDMDT_06108!F77),",","'ColDynamic':",COLUMN(BCDMDT_06108!F89),",","'RowDynamic':",ROW(BCDMDT_06108!F89),",","'Format':'numberic'",",'Value':'",SUBSTITUTE(BCDMDT_06108!F77,"'","\'"),"','TargetCode':''}")</f>
        <v>{'SheetId':'97f94cc4-2cf1-490f-9992-d56edff2a48b','UId':'430436ad-39f2-4a0f-b8fe-913b47379af6','Col':6,'Row':77,'ColDynamic':6,'RowDynamic':89,'Format':'numberic','Value':'0','TargetCode':''}</v>
      </c>
    </row>
    <row r="464" spans="1:1" x14ac:dyDescent="0.2">
      <c r="A464" t="str">
        <f>CONCATENATE("{'SheetId':'97f94cc4-2cf1-490f-9992-d56edff2a48b'",",","'UId':'a4e575f3-6b63-4a68-b885-9356cd70acc6'",",'Col':",COLUMN(BCDMDT_06108!G77),",'Row':",ROW(BCDMDT_06108!G77),",","'ColDynamic':",COLUMN(BCDMDT_06108!G89),",","'RowDynamic':",ROW(BCDMDT_06108!G89),",","'Format':'numberic'",",'Value':'",SUBSTITUTE(BCDMDT_06108!G77,"'","\'"),"','TargetCode':''}")</f>
        <v>{'SheetId':'97f94cc4-2cf1-490f-9992-d56edff2a48b','UId':'a4e575f3-6b63-4a68-b885-9356cd70acc6','Col':7,'Row':77,'ColDynamic':7,'RowDynamic':89,'Format':'numberic','Value':'0','TargetCode':''}</v>
      </c>
    </row>
    <row r="465" spans="1:1" x14ac:dyDescent="0.2">
      <c r="A465" t="str">
        <f>CONCATENATE("{'SheetId':'97f94cc4-2cf1-490f-9992-d56edff2a48b'",",","'UId':'4f6c609c-6a5a-4572-8d05-c2597824ff25'",",'Col':",COLUMN(BCDMDT_06108!D78),",'Row':",ROW(BCDMDT_06108!D78),",","'Format':'numberic'",",'Value':'",SUBSTITUTE(BCDMDT_06108!D78,"'","\'"),"','TargetCode':''}")</f>
        <v>{'SheetId':'97f94cc4-2cf1-490f-9992-d56edff2a48b','UId':'4f6c609c-6a5a-4572-8d05-c2597824ff25','Col':4,'Row':78,'Format':'numberic','Value':' ','TargetCode':''}</v>
      </c>
    </row>
    <row r="466" spans="1:1" x14ac:dyDescent="0.2">
      <c r="A466" t="str">
        <f>CONCATENATE("{'SheetId':'97f94cc4-2cf1-490f-9992-d56edff2a48b'",",","'UId':'199df9f5-775e-494f-98ce-ab1a9dec16cd'",",'Col':",COLUMN(BCDMDT_06108!E78),",'Row':",ROW(BCDMDT_06108!E78),",","'Format':'numberic'",",'Value':'",SUBSTITUTE(BCDMDT_06108!E78,"'","\'"),"','TargetCode':''}")</f>
        <v>{'SheetId':'97f94cc4-2cf1-490f-9992-d56edff2a48b','UId':'199df9f5-775e-494f-98ce-ab1a9dec16cd','Col':5,'Row':78,'Format':'numberic','Value':' ','TargetCode':''}</v>
      </c>
    </row>
    <row r="467" spans="1:1" x14ac:dyDescent="0.2">
      <c r="A467" t="str">
        <f>CONCATENATE("{'SheetId':'97f94cc4-2cf1-490f-9992-d56edff2a48b'",",","'UId':'568d7d46-a83c-4b46-bc9f-0b345c10f451'",",'Col':",COLUMN(BCDMDT_06108!F78),",'Row':",ROW(BCDMDT_06108!F78),",","'Format':'numberic'",",'Value':'",SUBSTITUTE(BCDMDT_06108!F78,"'","\'"),"','TargetCode':''}")</f>
        <v>{'SheetId':'97f94cc4-2cf1-490f-9992-d56edff2a48b','UId':'568d7d46-a83c-4b46-bc9f-0b345c10f451','Col':6,'Row':78,'Format':'numberic','Value':'1900572223600','TargetCode':''}</v>
      </c>
    </row>
    <row r="468" spans="1:1" x14ac:dyDescent="0.2">
      <c r="A468" t="str">
        <f>CONCATENATE("{'SheetId':'97f94cc4-2cf1-490f-9992-d56edff2a48b'",",","'UId':'40984a12-7865-4903-a489-3a50800fe9a1'",",'Col':",COLUMN(BCDMDT_06108!G78),",'Row':",ROW(BCDMDT_06108!G78),",","'Format':'numberic'",",'Value':'",SUBSTITUTE(BCDMDT_06108!G78,"'","\'"),"','TargetCode':''}")</f>
        <v>{'SheetId':'97f94cc4-2cf1-490f-9992-d56edff2a48b','UId':'40984a12-7865-4903-a489-3a50800fe9a1','Col':7,'Row':78,'Format':'numberic','Value':'0.9155','TargetCode':''}</v>
      </c>
    </row>
    <row r="469" spans="1:1" x14ac:dyDescent="0.2">
      <c r="A469" t="str">
        <f>CONCATENATE("{'SheetId':'97f94cc4-2cf1-490f-9992-d56edff2a48b'",",","'UId':'5aaae082-8da8-4940-9deb-493d9078553c'",",'Col':",COLUMN(BCDMDT_06108!D79),",'Row':",ROW(BCDMDT_06108!D79),",","'Format':'numberic'",",'Value':'",SUBSTITUTE(BCDMDT_06108!D79,"'","\'"),"','TargetCode':''}")</f>
        <v>{'SheetId':'97f94cc4-2cf1-490f-9992-d56edff2a48b','UId':'5aaae082-8da8-4940-9deb-493d9078553c','Col':4,'Row':79,'Format':'numberic','Value':' ','TargetCode':''}</v>
      </c>
    </row>
    <row r="470" spans="1:1" x14ac:dyDescent="0.2">
      <c r="A470" t="str">
        <f>CONCATENATE("{'SheetId':'97f94cc4-2cf1-490f-9992-d56edff2a48b'",",","'UId':'7e18af69-f67a-4d03-9114-95a6eb322f95'",",'Col':",COLUMN(BCDMDT_06108!E79),",'Row':",ROW(BCDMDT_06108!E79),",","'Format':'numberic'",",'Value':'",SUBSTITUTE(BCDMDT_06108!E79,"'","\'"),"','TargetCode':''}")</f>
        <v>{'SheetId':'97f94cc4-2cf1-490f-9992-d56edff2a48b','UId':'7e18af69-f67a-4d03-9114-95a6eb322f95','Col':5,'Row':79,'Format':'numberic','Value':' ','TargetCode':''}</v>
      </c>
    </row>
    <row r="471" spans="1:1" x14ac:dyDescent="0.2">
      <c r="A471" t="str">
        <f>CONCATENATE("{'SheetId':'97f94cc4-2cf1-490f-9992-d56edff2a48b'",",","'UId':'71b8f338-b37c-49fd-a991-d8a153913b22'",",'Col':",COLUMN(BCDMDT_06108!F79),",'Row':",ROW(BCDMDT_06108!F79),",","'Format':'numberic'",",'Value':'",SUBSTITUTE(BCDMDT_06108!F79,"'","\'"),"','TargetCode':''}")</f>
        <v>{'SheetId':'97f94cc4-2cf1-490f-9992-d56edff2a48b','UId':'71b8f338-b37c-49fd-a991-d8a153913b22','Col':6,'Row':79,'Format':'numberic','Value':' ','TargetCode':''}</v>
      </c>
    </row>
    <row r="472" spans="1:1" x14ac:dyDescent="0.2">
      <c r="A472" t="str">
        <f>CONCATENATE("{'SheetId':'97f94cc4-2cf1-490f-9992-d56edff2a48b'",",","'UId':'06e8433a-f8a5-4bed-a89c-6ade0c43f4d1'",",'Col':",COLUMN(BCDMDT_06108!G79),",'Row':",ROW(BCDMDT_06108!G79),",","'Format':'numberic'",",'Value':'",SUBSTITUTE(BCDMDT_06108!G79,"'","\'"),"','TargetCode':''}")</f>
        <v>{'SheetId':'97f94cc4-2cf1-490f-9992-d56edff2a48b','UId':'06e8433a-f8a5-4bed-a89c-6ade0c43f4d1','Col':7,'Row':79,'Format':'numberic','Value':'','TargetCode':''}</v>
      </c>
    </row>
    <row r="473" spans="1:1" x14ac:dyDescent="0.2">
      <c r="A473" t="str">
        <f>CONCATENATE("{'SheetId':'97f94cc4-2cf1-490f-9992-d56edff2a48b'",",","'UId':'cf024e3f-6c0c-418d-8b49-55c65ec7ec95'",",'Col':",COLUMN(BCDMDT_06108!A88),",'Row':",ROW(BCDMDT_06108!A88),",","'ColDynamic':",COLUMN(BCDMDT_06108!A95),",","'RowDynamic':",ROW(BCDMDT_06108!A95),",","'Format':'numberic'",",'Value':'",SUBSTITUTE(BCDMDT_06108!A88,"'","\'"),"','TargetCode':''}")</f>
        <v>{'SheetId':'97f94cc4-2cf1-490f-9992-d56edff2a48b','UId':'cf024e3f-6c0c-418d-8b49-55c65ec7ec95','Col':1,'Row':88,'ColDynamic':1,'RowDynamic':95,'Format':'numberic','Value':' ','TargetCode':''}</v>
      </c>
    </row>
    <row r="474" spans="1:1" x14ac:dyDescent="0.2">
      <c r="A474" t="str">
        <f>CONCATENATE("{'SheetId':'97f94cc4-2cf1-490f-9992-d56edff2a48b'",",","'UId':'bab093ef-7bd1-48fd-aaae-4a9790143bf5'",",'Col':",COLUMN(BCDMDT_06108!B88),",'Row':",ROW(BCDMDT_06108!B88),",","'ColDynamic':",COLUMN(BCDMDT_06108!B95),",","'RowDynamic':",ROW(BCDMDT_06108!B95),",","'Format':'string'",",'Value':'",SUBSTITUTE(BCDMDT_06108!B88,"'","\'"),"','TargetCode':''}")</f>
        <v>{'SheetId':'97f94cc4-2cf1-490f-9992-d56edff2a48b','UId':'bab093ef-7bd1-48fd-aaae-4a9790143bf5','Col':2,'Row':88,'ColDynamic':2,'RowDynamic':95,'Format':'string','Value':'TỔNG
TOTAL','TargetCode':''}</v>
      </c>
    </row>
    <row r="475" spans="1:1" x14ac:dyDescent="0.2">
      <c r="A475" t="str">
        <f>CONCATENATE("{'SheetId':'97f94cc4-2cf1-490f-9992-d56edff2a48b'",",","'UId':'8d178130-1ea6-493e-8be3-836d042b7f35'",",'Col':",COLUMN(BCDMDT_06108!C88),",'Row':",ROW(BCDMDT_06108!C88),",","'ColDynamic':",COLUMN(BCDMDT_06108!C95),",","'RowDynamic':",ROW(BCDMDT_06108!C95),",","'Format':'numberic'",",'Value':'",SUBSTITUTE(BCDMDT_06108!C88,"'","\'"),"','TargetCode':''}")</f>
        <v>{'SheetId':'97f94cc4-2cf1-490f-9992-d56edff2a48b','UId':'8d178130-1ea6-493e-8be3-836d042b7f35','Col':3,'Row':88,'ColDynamic':3,'RowDynamic':95,'Format':'numberic','Value':'4041','TargetCode':''}</v>
      </c>
    </row>
    <row r="476" spans="1:1" x14ac:dyDescent="0.2">
      <c r="A476" t="str">
        <f>CONCATENATE("{'SheetId':'97f94cc4-2cf1-490f-9992-d56edff2a48b'",",","'UId':'c1677490-7516-44f0-8a45-18c9e47688f2'",",'Col':",COLUMN(BCDMDT_06108!D88),",'Row':",ROW(BCDMDT_06108!D88),",","'ColDynamic':",COLUMN(BCDMDT_06108!D95),",","'RowDynamic':",ROW(BCDMDT_06108!D95),",","'Format':'numberic'",",'Value':'",SUBSTITUTE(BCDMDT_06108!D88,"'","\'"),"','TargetCode':''}")</f>
        <v>{'SheetId':'97f94cc4-2cf1-490f-9992-d56edff2a48b','UId':'c1677490-7516-44f0-8a45-18c9e47688f2','Col':4,'Row':88,'ColDynamic':4,'RowDynamic':95,'Format':'numberic','Value':' ','TargetCode':''}</v>
      </c>
    </row>
    <row r="477" spans="1:1" x14ac:dyDescent="0.2">
      <c r="A477" t="str">
        <f>CONCATENATE("{'SheetId':'97f94cc4-2cf1-490f-9992-d56edff2a48b'",",","'UId':'c18d94f4-a7ff-48af-9948-94dd03d5c644'",",'Col':",COLUMN(BCDMDT_06108!E88),",'Row':",ROW(BCDMDT_06108!E88),",","'ColDynamic':",COLUMN(BCDMDT_06108!E95),",","'RowDynamic':",ROW(BCDMDT_06108!E95),",","'Format':'numberic'",",'Value':'",SUBSTITUTE(BCDMDT_06108!E88,"'","\'"),"','TargetCode':''}")</f>
        <v>{'SheetId':'97f94cc4-2cf1-490f-9992-d56edff2a48b','UId':'c18d94f4-a7ff-48af-9948-94dd03d5c644','Col':5,'Row':88,'ColDynamic':5,'RowDynamic':95,'Format':'numberic','Value':' ','TargetCode':''}</v>
      </c>
    </row>
    <row r="478" spans="1:1" x14ac:dyDescent="0.2">
      <c r="A478" t="str">
        <f>CONCATENATE("{'SheetId':'97f94cc4-2cf1-490f-9992-d56edff2a48b'",",","'UId':'9165ebb3-3739-4d81-a261-f89a3b450f4e'",",'Col':",COLUMN(BCDMDT_06108!F88),",'Row':",ROW(BCDMDT_06108!F88),",","'ColDynamic':",COLUMN(BCDMDT_06108!F95),",","'RowDynamic':",ROW(BCDMDT_06108!F95),",","'Format':'numberic'",",'Value':'",SUBSTITUTE(BCDMDT_06108!F88,"'","\'"),"','TargetCode':''}")</f>
        <v>{'SheetId':'97f94cc4-2cf1-490f-9992-d56edff2a48b','UId':'9165ebb3-3739-4d81-a261-f89a3b450f4e','Col':6,'Row':88,'ColDynamic':6,'RowDynamic':95,'Format':'numberic','Value':'47400327308','TargetCode':''}</v>
      </c>
    </row>
    <row r="479" spans="1:1" x14ac:dyDescent="0.2">
      <c r="A479" t="str">
        <f>CONCATENATE("{'SheetId':'97f94cc4-2cf1-490f-9992-d56edff2a48b'",",","'UId':'5383f531-8c5d-4b61-a2e0-9949d7456c4f'",",'Col':",COLUMN(BCDMDT_06108!G88),",'Row':",ROW(BCDMDT_06108!G88),",","'ColDynamic':",COLUMN(BCDMDT_06108!G95),",","'RowDynamic':",ROW(BCDMDT_06108!G95),",","'Format':'numberic'",",'Value':'",SUBSTITUTE(BCDMDT_06108!G88,"'","\'"),"','TargetCode':''}")</f>
        <v>{'SheetId':'97f94cc4-2cf1-490f-9992-d56edff2a48b','UId':'5383f531-8c5d-4b61-a2e0-9949d7456c4f','Col':7,'Row':88,'ColDynamic':7,'RowDynamic':95,'Format':'numberic','Value':'0.0228','TargetCode':''}</v>
      </c>
    </row>
    <row r="480" spans="1:1" x14ac:dyDescent="0.2">
      <c r="A480" t="str">
        <f>CONCATENATE("{'SheetId':'97f94cc4-2cf1-490f-9992-d56edff2a48b'",",","'UId':'26543170-e0dc-49c6-b8d6-ab31cb86cf5e'",",'Col':",COLUMN(BCDMDT_06108!D89),",'Row':",ROW(BCDMDT_06108!D89),",","'Format':'numberic'",",'Value':'",SUBSTITUTE(BCDMDT_06108!D89,"'","\'"),"','TargetCode':''}")</f>
        <v>{'SheetId':'97f94cc4-2cf1-490f-9992-d56edff2a48b','UId':'26543170-e0dc-49c6-b8d6-ab31cb86cf5e','Col':4,'Row':89,'Format':'numberic','Value':' ','TargetCode':''}</v>
      </c>
    </row>
    <row r="481" spans="1:1" x14ac:dyDescent="0.2">
      <c r="A481" t="str">
        <f>CONCATENATE("{'SheetId':'97f94cc4-2cf1-490f-9992-d56edff2a48b'",",","'UId':'675dbcf4-5f5f-49b1-b523-3f0c91ed37bc'",",'Col':",COLUMN(BCDMDT_06108!E89),",'Row':",ROW(BCDMDT_06108!E89),",","'Format':'numberic'",",'Value':'",SUBSTITUTE(BCDMDT_06108!E89,"'","\'"),"','TargetCode':''}")</f>
        <v>{'SheetId':'97f94cc4-2cf1-490f-9992-d56edff2a48b','UId':'675dbcf4-5f5f-49b1-b523-3f0c91ed37bc','Col':5,'Row':89,'Format':'numberic','Value':' ','TargetCode':''}</v>
      </c>
    </row>
    <row r="482" spans="1:1" x14ac:dyDescent="0.2">
      <c r="A482" t="str">
        <f>CONCATENATE("{'SheetId':'97f94cc4-2cf1-490f-9992-d56edff2a48b'",",","'UId':'7766f28c-1e42-4c6d-a056-0d23c8f10652'",",'Col':",COLUMN(BCDMDT_06108!F89),",'Row':",ROW(BCDMDT_06108!F89),",","'Format':'numberic'",",'Value':'",SUBSTITUTE(BCDMDT_06108!F89,"'","\'"),"','TargetCode':''}")</f>
        <v>{'SheetId':'97f94cc4-2cf1-490f-9992-d56edff2a48b','UId':'7766f28c-1e42-4c6d-a056-0d23c8f10652','Col':6,'Row':89,'Format':'numberic','Value':' ','TargetCode':''}</v>
      </c>
    </row>
    <row r="483" spans="1:1" x14ac:dyDescent="0.2">
      <c r="A483" t="str">
        <f>CONCATENATE("{'SheetId':'97f94cc4-2cf1-490f-9992-d56edff2a48b'",",","'UId':'d0185705-d0f2-4207-9f42-3559fd7fccd6'",",'Col':",COLUMN(BCDMDT_06108!G89),",'Row':",ROW(BCDMDT_06108!G89),",","'Format':'numberic'",",'Value':'",SUBSTITUTE(BCDMDT_06108!G89,"'","\'"),"','TargetCode':''}")</f>
        <v>{'SheetId':'97f94cc4-2cf1-490f-9992-d56edff2a48b','UId':'d0185705-d0f2-4207-9f42-3559fd7fccd6','Col':7,'Row':89,'Format':'numberic','Value':'','TargetCode':''}</v>
      </c>
    </row>
    <row r="484" spans="1:1" x14ac:dyDescent="0.2">
      <c r="A484" t="str">
        <f>CONCATENATE("{'SheetId':'97f94cc4-2cf1-490f-9992-d56edff2a48b'",",","'UId':'5771d576-186a-42c7-8b2d-37effd7dd119'",",'Col':",COLUMN(BCDMDT_06108!D90),",'Row':",ROW(BCDMDT_06108!D90),",","'Format':'numberic'",",'Value':'",SUBSTITUTE(BCDMDT_06108!D90,"'","\'"),"','TargetCode':''}")</f>
        <v>{'SheetId':'97f94cc4-2cf1-490f-9992-d56edff2a48b','UId':'5771d576-186a-42c7-8b2d-37effd7dd119','Col':4,'Row':90,'Format':'numberic','Value':' ','TargetCode':''}</v>
      </c>
    </row>
    <row r="485" spans="1:1" x14ac:dyDescent="0.2">
      <c r="A485" t="str">
        <f>CONCATENATE("{'SheetId':'97f94cc4-2cf1-490f-9992-d56edff2a48b'",",","'UId':'e97e61f4-dde9-474b-b55b-5204e787313c'",",'Col':",COLUMN(BCDMDT_06108!E90),",'Row':",ROW(BCDMDT_06108!E90),",","'Format':'numberic'",",'Value':'",SUBSTITUTE(BCDMDT_06108!E90,"'","\'"),"','TargetCode':''}")</f>
        <v>{'SheetId':'97f94cc4-2cf1-490f-9992-d56edff2a48b','UId':'e97e61f4-dde9-474b-b55b-5204e787313c','Col':5,'Row':90,'Format':'numberic','Value':' ','TargetCode':''}</v>
      </c>
    </row>
    <row r="486" spans="1:1" x14ac:dyDescent="0.2">
      <c r="A486" t="str">
        <f>CONCATENATE("{'SheetId':'97f94cc4-2cf1-490f-9992-d56edff2a48b'",",","'UId':'ad2a09d5-3fe4-41c7-918c-71652dc1ff78'",",'Col':",COLUMN(BCDMDT_06108!F90),",'Row':",ROW(BCDMDT_06108!F90),",","'Format':'numberic'",",'Value':'",SUBSTITUTE(BCDMDT_06108!F90,"'","\'"),"','TargetCode':''}")</f>
        <v>{'SheetId':'97f94cc4-2cf1-490f-9992-d56edff2a48b','UId':'ad2a09d5-3fe4-41c7-918c-71652dc1ff78','Col':6,'Row':90,'Format':'numberic','Value':'128013039383','TargetCode':''}</v>
      </c>
    </row>
    <row r="487" spans="1:1" x14ac:dyDescent="0.2">
      <c r="A487" t="str">
        <f>CONCATENATE("{'SheetId':'97f94cc4-2cf1-490f-9992-d56edff2a48b'",",","'UId':'a024435a-79b1-4882-a92d-662dd5e70793'",",'Col':",COLUMN(BCDMDT_06108!G90),",'Row':",ROW(BCDMDT_06108!G90),",","'Format':'numberic'",",'Value':'",SUBSTITUTE(BCDMDT_06108!G90,"'","\'"),"','TargetCode':''}")</f>
        <v>{'SheetId':'97f94cc4-2cf1-490f-9992-d56edff2a48b','UId':'a024435a-79b1-4882-a92d-662dd5e70793','Col':7,'Row':90,'Format':'numberic','Value':'0.0617','TargetCode':''}</v>
      </c>
    </row>
    <row r="488" spans="1:1" x14ac:dyDescent="0.2">
      <c r="A488" t="str">
        <f>CONCATENATE("{'SheetId':'97f94cc4-2cf1-490f-9992-d56edff2a48b'",",","'UId':'0f2dead1-e171-4208-a851-914f69615f82'",",'Col':",COLUMN(BCDMDT_06108!A92),",'Row':",ROW(BCDMDT_06108!A92),",","'ColDynamic':",COLUMN(BCDMDT_06108!A91),",","'RowDynamic':",ROW(BCDMDT_06108!A91),",","'Format':'string'",",'Value':'",SUBSTITUTE(BCDMDT_06108!A92,"'","\'"),"','TargetCode':''}")</f>
        <v>{'SheetId':'97f94cc4-2cf1-490f-9992-d56edff2a48b','UId':'0f2dead1-e171-4208-a851-914f69615f82','Col':1,'Row':92,'ColDynamic':1,'RowDynamic':91,'Format':'string','Value':'2','TargetCode':''}</v>
      </c>
    </row>
    <row r="489" spans="1:1" x14ac:dyDescent="0.2">
      <c r="A489" t="str">
        <f>CONCATENATE("{'SheetId':'97f94cc4-2cf1-490f-9992-d56edff2a48b'",",","'UId':'eb93bf88-bab4-4fc3-af47-6cda172e8c8c'",",'Col':",COLUMN(BCDMDT_06108!B92),",'Row':",ROW(BCDMDT_06108!B92),",","'ColDynamic':",COLUMN(BCDMDT_06108!B91),",","'RowDynamic':",ROW(BCDMDT_06108!B91),",","'Format':'string'",",'Value':'",SUBSTITUTE(BCDMDT_06108!B92,"'","\'"),"','TargetCode':''}")</f>
        <v>{'SheetId':'97f94cc4-2cf1-490f-9992-d56edff2a48b','UId':'eb93bf88-bab4-4fc3-af47-6cda172e8c8c','Col':2,'Row':92,'ColDynamic':2,'RowDynamic':91,'Format':'string','Value':'Chứng chỉ tiền gửi 
Certificates of deposit','TargetCode':''}</v>
      </c>
    </row>
    <row r="490" spans="1:1" x14ac:dyDescent="0.2">
      <c r="A490" t="str">
        <f>CONCATENATE("{'SheetId':'97f94cc4-2cf1-490f-9992-d56edff2a48b'",",","'UId':'5d1f678e-30ec-4260-b6af-00c93418bc6c'",",'Col':",COLUMN(BCDMDT_06108!C92),",'Row':",ROW(BCDMDT_06108!C92),",","'ColDynamic':",COLUMN(BCDMDT_06108!C91),",","'RowDynamic':",ROW(BCDMDT_06108!C91),",","'Format':'string'",",'Value':'",SUBSTITUTE(BCDMDT_06108!C92,"'","\'"),"','TargetCode':''}")</f>
        <v>{'SheetId':'97f94cc4-2cf1-490f-9992-d56edff2a48b','UId':'5d1f678e-30ec-4260-b6af-00c93418bc6c','Col':3,'Row':92,'ColDynamic':3,'RowDynamic':91,'Format':'string','Value':'4044','TargetCode':''}</v>
      </c>
    </row>
    <row r="491" spans="1:1" x14ac:dyDescent="0.2">
      <c r="A491" t="str">
        <f>CONCATENATE("{'SheetId':'97f94cc4-2cf1-490f-9992-d56edff2a48b'",",","'UId':'d2390ac2-17a1-4e79-9f9e-a0e1e918db24'",",'Col':",COLUMN(BCDMDT_06108!D92),",'Row':",ROW(BCDMDT_06108!D92),",","'ColDynamic':",COLUMN(BCDMDT_06108!D91),",","'RowDynamic':",ROW(BCDMDT_06108!D91),",","'Format':'numberic'",",'Value':'",SUBSTITUTE(BCDMDT_06108!D92,"'","\'"),"','TargetCode':''}")</f>
        <v>{'SheetId':'97f94cc4-2cf1-490f-9992-d56edff2a48b','UId':'d2390ac2-17a1-4e79-9f9e-a0e1e918db24','Col':4,'Row':92,'ColDynamic':4,'RowDynamic':91,'Format':'numberic','Value':' ','TargetCode':''}</v>
      </c>
    </row>
    <row r="492" spans="1:1" x14ac:dyDescent="0.2">
      <c r="A492" t="str">
        <f>CONCATENATE("{'SheetId':'97f94cc4-2cf1-490f-9992-d56edff2a48b'",",","'UId':'987b1e5b-5774-4c91-a7c9-c25f0cb75f38'",",'Col':",COLUMN(BCDMDT_06108!E92),",'Row':",ROW(BCDMDT_06108!E92),",","'ColDynamic':",COLUMN(BCDMDT_06108!E91),",","'RowDynamic':",ROW(BCDMDT_06108!E91),",","'Format':'numberic'",",'Value':'",SUBSTITUTE(BCDMDT_06108!E92,"'","\'"),"','TargetCode':''}")</f>
        <v>{'SheetId':'97f94cc4-2cf1-490f-9992-d56edff2a48b','UId':'987b1e5b-5774-4c91-a7c9-c25f0cb75f38','Col':5,'Row':92,'ColDynamic':5,'RowDynamic':91,'Format':'numberic','Value':' ','TargetCode':''}</v>
      </c>
    </row>
    <row r="493" spans="1:1" x14ac:dyDescent="0.2">
      <c r="A493" t="str">
        <f>CONCATENATE("{'SheetId':'97f94cc4-2cf1-490f-9992-d56edff2a48b'",",","'UId':'940e47b0-c384-4fd9-8187-9682427c7877'",",'Col':",COLUMN(BCDMDT_06108!F92),",'Row':",ROW(BCDMDT_06108!F92),",","'ColDynamic':",COLUMN(BCDMDT_06108!F91),",","'RowDynamic':",ROW(BCDMDT_06108!F91),",","'Format':'numberic'",",'Value':'",SUBSTITUTE(BCDMDT_06108!F92,"'","\'"),"','TargetCode':''}")</f>
        <v>{'SheetId':'97f94cc4-2cf1-490f-9992-d56edff2a48b','UId':'940e47b0-c384-4fd9-8187-9682427c7877','Col':6,'Row':92,'ColDynamic':6,'RowDynamic':91,'Format':'numberic','Value':'0','TargetCode':''}</v>
      </c>
    </row>
    <row r="494" spans="1:1" x14ac:dyDescent="0.2">
      <c r="A494" t="str">
        <f>CONCATENATE("{'SheetId':'97f94cc4-2cf1-490f-9992-d56edff2a48b'",",","'UId':'43b5fa0f-b62a-48c5-a6e1-fd84c1ac4294'",",'Col':",COLUMN(BCDMDT_06108!G92),",'Row':",ROW(BCDMDT_06108!G92),",","'ColDynamic':",COLUMN(BCDMDT_06108!G91),",","'RowDynamic':",ROW(BCDMDT_06108!G91),",","'Format':'numberic'",",'Value':'",SUBSTITUTE(BCDMDT_06108!G92,"'","\'"),"','TargetCode':''}")</f>
        <v>{'SheetId':'97f94cc4-2cf1-490f-9992-d56edff2a48b','UId':'43b5fa0f-b62a-48c5-a6e1-fd84c1ac4294','Col':7,'Row':92,'ColDynamic':7,'RowDynamic':91,'Format':'numberic','Value':'0','TargetCode':''}</v>
      </c>
    </row>
    <row r="495" spans="1:1" x14ac:dyDescent="0.2">
      <c r="A495" t="str">
        <f>CONCATENATE("{'SheetId':'97f94cc4-2cf1-490f-9992-d56edff2a48b'",",","'UId':'8e706584-9a97-411a-aa73-101d6bbfd1b3'",",'Col':",COLUMN(BCDMDT_06108!A94),",'Row':",ROW(BCDMDT_06108!A94),",","'ColDynamic':",COLUMN(BCDMDT_06108!A93),",","'RowDynamic':",ROW(BCDMDT_06108!A93),",","'Format':'string'",",'Value':'",SUBSTITUTE(BCDMDT_06108!A94,"'","\'"),"','TargetCode':''}")</f>
        <v>{'SheetId':'97f94cc4-2cf1-490f-9992-d56edff2a48b','UId':'8e706584-9a97-411a-aa73-101d6bbfd1b3','Col':1,'Row':94,'ColDynamic':1,'RowDynamic':93,'Format':'string','Value':'3','TargetCode':''}</v>
      </c>
    </row>
    <row r="496" spans="1:1" x14ac:dyDescent="0.2">
      <c r="A496" t="str">
        <f>CONCATENATE("{'SheetId':'97f94cc4-2cf1-490f-9992-d56edff2a48b'",",","'UId':'ebbb73ee-21aa-4791-831d-554ddb8bda55'",",'Col':",COLUMN(BCDMDT_06108!B94),",'Row':",ROW(BCDMDT_06108!B94),",","'ColDynamic':",COLUMN(BCDMDT_06108!B93),",","'RowDynamic':",ROW(BCDMDT_06108!B93),",","'Format':'string'",",'Value':'",SUBSTITUTE(BCDMDT_06108!B94,"'","\'"),"','TargetCode':''}")</f>
        <v>{'SheetId':'97f94cc4-2cf1-490f-9992-d56edff2a48b','UId':'ebbb73ee-21aa-4791-831d-554ddb8bda55','Col':2,'Row':94,'ColDynamic':2,'RowDynamic':93,'Format':'string','Value':'Công cụ chuyển nhượng…
Transferable instruments…','TargetCode':''}</v>
      </c>
    </row>
    <row r="497" spans="1:1" x14ac:dyDescent="0.2">
      <c r="A497" t="str">
        <f>CONCATENATE("{'SheetId':'97f94cc4-2cf1-490f-9992-d56edff2a48b'",",","'UId':'593a8ce3-bc56-4d99-bcfb-4d7543d6a8b5'",",'Col':",COLUMN(BCDMDT_06108!C94),",'Row':",ROW(BCDMDT_06108!C94),",","'ColDynamic':",COLUMN(BCDMDT_06108!C93),",","'RowDynamic':",ROW(BCDMDT_06108!C93),",","'Format':'string'",",'Value':'",SUBSTITUTE(BCDMDT_06108!C94,"'","\'"),"','TargetCode':''}")</f>
        <v>{'SheetId':'97f94cc4-2cf1-490f-9992-d56edff2a48b','UId':'593a8ce3-bc56-4d99-bcfb-4d7543d6a8b5','Col':3,'Row':94,'ColDynamic':3,'RowDynamic':93,'Format':'string','Value':'4045','TargetCode':''}</v>
      </c>
    </row>
    <row r="498" spans="1:1" x14ac:dyDescent="0.2">
      <c r="A498" t="str">
        <f>CONCATENATE("{'SheetId':'97f94cc4-2cf1-490f-9992-d56edff2a48b'",",","'UId':'85c39c8e-7140-4a81-87fa-55f0bc0c1629'",",'Col':",COLUMN(BCDMDT_06108!D94),",'Row':",ROW(BCDMDT_06108!D94),",","'ColDynamic':",COLUMN(BCDMDT_06108!D93),",","'RowDynamic':",ROW(BCDMDT_06108!D93),",","'Format':'numberic'",",'Value':'",SUBSTITUTE(BCDMDT_06108!D94,"'","\'"),"','TargetCode':''}")</f>
        <v>{'SheetId':'97f94cc4-2cf1-490f-9992-d56edff2a48b','UId':'85c39c8e-7140-4a81-87fa-55f0bc0c1629','Col':4,'Row':94,'ColDynamic':4,'RowDynamic':93,'Format':'numberic','Value':' ','TargetCode':''}</v>
      </c>
    </row>
    <row r="499" spans="1:1" x14ac:dyDescent="0.2">
      <c r="A499" t="str">
        <f>CONCATENATE("{'SheetId':'97f94cc4-2cf1-490f-9992-d56edff2a48b'",",","'UId':'d9c57217-ce09-4810-bd54-36c17bc214d8'",",'Col':",COLUMN(BCDMDT_06108!E94),",'Row':",ROW(BCDMDT_06108!E94),",","'ColDynamic':",COLUMN(BCDMDT_06108!E93),",","'RowDynamic':",ROW(BCDMDT_06108!E93),",","'Format':'numberic'",",'Value':'",SUBSTITUTE(BCDMDT_06108!E94,"'","\'"),"','TargetCode':''}")</f>
        <v>{'SheetId':'97f94cc4-2cf1-490f-9992-d56edff2a48b','UId':'d9c57217-ce09-4810-bd54-36c17bc214d8','Col':5,'Row':94,'ColDynamic':5,'RowDynamic':93,'Format':'numberic','Value':' ','TargetCode':''}</v>
      </c>
    </row>
    <row r="500" spans="1:1" x14ac:dyDescent="0.2">
      <c r="A500" t="str">
        <f>CONCATENATE("{'SheetId':'97f94cc4-2cf1-490f-9992-d56edff2a48b'",",","'UId':'38610ebe-9b8a-4309-b7c2-3110b15b2b5d'",",'Col':",COLUMN(BCDMDT_06108!F94),",'Row':",ROW(BCDMDT_06108!F94),",","'ColDynamic':",COLUMN(BCDMDT_06108!F93),",","'RowDynamic':",ROW(BCDMDT_06108!F93),",","'Format':'numberic'",",'Value':'",SUBSTITUTE(BCDMDT_06108!F94,"'","\'"),"','TargetCode':''}")</f>
        <v>{'SheetId':'97f94cc4-2cf1-490f-9992-d56edff2a48b','UId':'38610ebe-9b8a-4309-b7c2-3110b15b2b5d','Col':6,'Row':94,'ColDynamic':6,'RowDynamic':93,'Format':'numberic','Value':'0','TargetCode':''}</v>
      </c>
    </row>
    <row r="501" spans="1:1" x14ac:dyDescent="0.2">
      <c r="A501" t="str">
        <f>CONCATENATE("{'SheetId':'97f94cc4-2cf1-490f-9992-d56edff2a48b'",",","'UId':'745905bb-4e76-44d5-861b-a752d05e1015'",",'Col':",COLUMN(BCDMDT_06108!G94),",'Row':",ROW(BCDMDT_06108!G94),",","'ColDynamic':",COLUMN(BCDMDT_06108!G93),",","'RowDynamic':",ROW(BCDMDT_06108!G93),",","'Format':'numberic'",",'Value':'",SUBSTITUTE(BCDMDT_06108!G94,"'","\'"),"','TargetCode':''}")</f>
        <v>{'SheetId':'97f94cc4-2cf1-490f-9992-d56edff2a48b','UId':'745905bb-4e76-44d5-861b-a752d05e1015','Col':7,'Row':94,'ColDynamic':7,'RowDynamic':93,'Format':'numberic','Value':'0','TargetCode':''}</v>
      </c>
    </row>
    <row r="502" spans="1:1" x14ac:dyDescent="0.2">
      <c r="A502" t="str">
        <f>CONCATENATE("{'SheetId':'97f94cc4-2cf1-490f-9992-d56edff2a48b'",",","'UId':'ba304c12-e7bb-4492-a411-67aeda462538'",",'Col':",COLUMN(BCDMDT_06108!A96),",'Row':",ROW(BCDMDT_06108!A96),",","'ColDynamic':",COLUMN(BCDMDT_06108!A95),",","'RowDynamic':",ROW(BCDMDT_06108!A95),",","'Format':'string'",",'Value':'",SUBSTITUTE(BCDMDT_06108!A96,"'","\'"),"','TargetCode':''}")</f>
        <v>{'SheetId':'97f94cc4-2cf1-490f-9992-d56edff2a48b','UId':'ba304c12-e7bb-4492-a411-67aeda462538','Col':1,'Row':96,'ColDynamic':1,'RowDynamic':95,'Format':'string','Value':' ','TargetCode':''}</v>
      </c>
    </row>
    <row r="503" spans="1:1" x14ac:dyDescent="0.2">
      <c r="A503" t="str">
        <f>CONCATENATE("{'SheetId':'97f94cc4-2cf1-490f-9992-d56edff2a48b'",",","'UId':'fe07c8b5-4d0a-48c2-b69a-c36dfc0d8639'",",'Col':",COLUMN(BCDMDT_06108!B96),",'Row':",ROW(BCDMDT_06108!B96),",","'ColDynamic':",COLUMN(BCDMDT_06108!B95),",","'RowDynamic':",ROW(BCDMDT_06108!B95),",","'Format':'string'",",'Value':'",SUBSTITUTE(BCDMDT_06108!B96,"'","\'"),"','TargetCode':''}")</f>
        <v>{'SheetId':'97f94cc4-2cf1-490f-9992-d56edff2a48b','UId':'fe07c8b5-4d0a-48c2-b69a-c36dfc0d8639','Col':2,'Row':96,'ColDynamic':2,'RowDynamic':95,'Format':'string','Value':'TỔNG
TOTAL','TargetCode':''}</v>
      </c>
    </row>
    <row r="504" spans="1:1" x14ac:dyDescent="0.2">
      <c r="A504" t="str">
        <f>CONCATENATE("{'SheetId':'97f94cc4-2cf1-490f-9992-d56edff2a48b'",",","'UId':'95fe39c2-de30-4df1-add3-646d1235b621'",",'Col':",COLUMN(BCDMDT_06108!C96),",'Row':",ROW(BCDMDT_06108!C96),",","'ColDynamic':",COLUMN(BCDMDT_06108!C95),",","'RowDynamic':",ROW(BCDMDT_06108!C95),",","'Format':'string'",",'Value':'",SUBSTITUTE(BCDMDT_06108!C96,"'","\'"),"','TargetCode':''}")</f>
        <v>{'SheetId':'97f94cc4-2cf1-490f-9992-d56edff2a48b','UId':'95fe39c2-de30-4df1-add3-646d1235b621','Col':3,'Row':96,'ColDynamic':3,'RowDynamic':95,'Format':'string','Value':'4046','TargetCode':''}</v>
      </c>
    </row>
    <row r="505" spans="1:1" x14ac:dyDescent="0.2">
      <c r="A505" t="str">
        <f>CONCATENATE("{'SheetId':'97f94cc4-2cf1-490f-9992-d56edff2a48b'",",","'UId':'64ade038-1439-4677-b751-5b2beb58acd0'",",'Col':",COLUMN(BCDMDT_06108!D96),",'Row':",ROW(BCDMDT_06108!D96),",","'ColDynamic':",COLUMN(BCDMDT_06108!D95),",","'RowDynamic':",ROW(BCDMDT_06108!D95),",","'Format':'numberic'",",'Value':'",SUBSTITUTE(BCDMDT_06108!D96,"'","\'"),"','TargetCode':''}")</f>
        <v>{'SheetId':'97f94cc4-2cf1-490f-9992-d56edff2a48b','UId':'64ade038-1439-4677-b751-5b2beb58acd0','Col':4,'Row':96,'ColDynamic':4,'RowDynamic':95,'Format':'numberic','Value':' ','TargetCode':''}</v>
      </c>
    </row>
    <row r="506" spans="1:1" x14ac:dyDescent="0.2">
      <c r="A506" t="str">
        <f>CONCATENATE("{'SheetId':'97f94cc4-2cf1-490f-9992-d56edff2a48b'",",","'UId':'ee34460a-dd81-4a8f-8529-2101f8dbaf7e'",",'Col':",COLUMN(BCDMDT_06108!E96),",'Row':",ROW(BCDMDT_06108!E96),",","'ColDynamic':",COLUMN(BCDMDT_06108!E95),",","'RowDynamic':",ROW(BCDMDT_06108!E95),",","'Format':'numberic'",",'Value':'",SUBSTITUTE(BCDMDT_06108!E96,"'","\'"),"','TargetCode':''}")</f>
        <v>{'SheetId':'97f94cc4-2cf1-490f-9992-d56edff2a48b','UId':'ee34460a-dd81-4a8f-8529-2101f8dbaf7e','Col':5,'Row':96,'ColDynamic':5,'RowDynamic':95,'Format':'numberic','Value':' ','TargetCode':''}</v>
      </c>
    </row>
    <row r="507" spans="1:1" x14ac:dyDescent="0.2">
      <c r="A507" t="str">
        <f>CONCATENATE("{'SheetId':'97f94cc4-2cf1-490f-9992-d56edff2a48b'",",","'UId':'8aec7324-8930-484d-b27a-ac318204e770'",",'Col':",COLUMN(BCDMDT_06108!F96),",'Row':",ROW(BCDMDT_06108!F96),",","'ColDynamic':",COLUMN(BCDMDT_06108!F95),",","'RowDynamic':",ROW(BCDMDT_06108!F95),",","'Format':'numberic'",",'Value':'",SUBSTITUTE(BCDMDT_06108!F96,"'","\'"),"','TargetCode':''}")</f>
        <v>{'SheetId':'97f94cc4-2cf1-490f-9992-d56edff2a48b','UId':'8aec7324-8930-484d-b27a-ac318204e770','Col':6,'Row':96,'ColDynamic':6,'RowDynamic':95,'Format':'numberic','Value':'128013039383','TargetCode':''}</v>
      </c>
    </row>
    <row r="508" spans="1:1" x14ac:dyDescent="0.2">
      <c r="A508" t="str">
        <f>CONCATENATE("{'SheetId':'97f94cc4-2cf1-490f-9992-d56edff2a48b'",",","'UId':'04bb4ce5-a5db-4f79-97e1-5b2d2863fcc0'",",'Col':",COLUMN(BCDMDT_06108!G96),",'Row':",ROW(BCDMDT_06108!G96),",","'ColDynamic':",COLUMN(BCDMDT_06108!G95),",","'RowDynamic':",ROW(BCDMDT_06108!G95),",","'Format':'numberic'",",'Value':'",SUBSTITUTE(BCDMDT_06108!G96,"'","\'"),"','TargetCode':''}")</f>
        <v>{'SheetId':'97f94cc4-2cf1-490f-9992-d56edff2a48b','UId':'04bb4ce5-a5db-4f79-97e1-5b2d2863fcc0','Col':7,'Row':96,'ColDynamic':7,'RowDynamic':95,'Format':'numberic','Value':'0.0617','TargetCode':''}</v>
      </c>
    </row>
    <row r="509" spans="1:1" x14ac:dyDescent="0.2">
      <c r="A509" t="str">
        <f>CONCATENATE("{'SheetId':'97f94cc4-2cf1-490f-9992-d56edff2a48b'",",","'UId':'fc898edd-d60f-4260-bb15-9585358bc82d'",",'Col':",COLUMN(BCDMDT_06108!D97),",'Row':",ROW(BCDMDT_06108!D97),",","'Format':'numberic'",",'Value':'",SUBSTITUTE(BCDMDT_06108!D97,"'","\'"),"','TargetCode':''}")</f>
        <v>{'SheetId':'97f94cc4-2cf1-490f-9992-d56edff2a48b','UId':'fc898edd-d60f-4260-bb15-9585358bc82d','Col':4,'Row':97,'Format':'numberic','Value':' ','TargetCode':''}</v>
      </c>
    </row>
    <row r="510" spans="1:1" x14ac:dyDescent="0.2">
      <c r="A510" t="str">
        <f>CONCATENATE("{'SheetId':'97f94cc4-2cf1-490f-9992-d56edff2a48b'",",","'UId':'97e826f4-0f91-4232-af23-59168daf6190'",",'Col':",COLUMN(BCDMDT_06108!E97),",'Row':",ROW(BCDMDT_06108!E97),",","'Format':'numberic'",",'Value':'",SUBSTITUTE(BCDMDT_06108!E97,"'","\'"),"','TargetCode':''}")</f>
        <v>{'SheetId':'97f94cc4-2cf1-490f-9992-d56edff2a48b','UId':'97e826f4-0f91-4232-af23-59168daf6190','Col':5,'Row':97,'Format':'numberic','Value':' ','TargetCode':''}</v>
      </c>
    </row>
    <row r="511" spans="1:1" x14ac:dyDescent="0.2">
      <c r="A511" t="str">
        <f>CONCATENATE("{'SheetId':'97f94cc4-2cf1-490f-9992-d56edff2a48b'",",","'UId':'32f6d956-e560-4f40-88b5-30477b33740a'",",'Col':",COLUMN(BCDMDT_06108!F97),",'Row':",ROW(BCDMDT_06108!F97),",","'Format':'numberic'",",'Value':'",SUBSTITUTE(BCDMDT_06108!F97,"'","\'"),"','TargetCode':''}")</f>
        <v>{'SheetId':'97f94cc4-2cf1-490f-9992-d56edff2a48b','UId':'32f6d956-e560-4f40-88b5-30477b33740a','Col':6,'Row':97,'Format':'numberic','Value':'2075985590291','TargetCode':''}</v>
      </c>
    </row>
    <row r="512" spans="1:1" x14ac:dyDescent="0.2">
      <c r="A512" t="str">
        <f>CONCATENATE("{'SheetId':'97f94cc4-2cf1-490f-9992-d56edff2a48b'",",","'UId':'248f4055-e444-483d-bfbc-765aa7a5cc9e'",",'Col':",COLUMN(BCDMDT_06108!G97),",'Row':",ROW(BCDMDT_06108!G97),",","'Format':'numberic'",",'Value':'",SUBSTITUTE(BCDMDT_06108!G97,"'","\'"),"','TargetCode':''}")</f>
        <v>{'SheetId':'97f94cc4-2cf1-490f-9992-d56edff2a48b','UId':'248f4055-e444-483d-bfbc-765aa7a5cc9e','Col':7,'Row':97,'Format':'numberic','Value':'1','TargetCode':''}</v>
      </c>
    </row>
    <row r="513" spans="1:1" x14ac:dyDescent="0.2">
      <c r="A51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514" spans="1:1" x14ac:dyDescent="0.2">
      <c r="A51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 ','TargetCode':''}</v>
      </c>
    </row>
    <row r="515" spans="1:1" x14ac:dyDescent="0.2">
      <c r="A51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 ','TargetCode':''}</v>
      </c>
    </row>
    <row r="516" spans="1:1" x14ac:dyDescent="0.2">
      <c r="A51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517" spans="1:1" x14ac:dyDescent="0.2">
      <c r="A51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{'SheetId':'3d9f5a69-09d2-47bf-918c-13651271f903','UId':'502b0c65-f858-42b1-a43d-38e258167d7f','Col':4,'Row':3,'Format':'numberic','Value':'326780885019','TargetCode':''}</v>
      </c>
    </row>
    <row r="518" spans="1:1" x14ac:dyDescent="0.2">
      <c r="A51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{'SheetId':'3d9f5a69-09d2-47bf-918c-13651271f903','UId':'522040fa-deb2-4565-be8c-81c67dc50ed5','Col':5,'Row':3,'Format':'numberic','Value':'176045774600','TargetCode':''}</v>
      </c>
    </row>
    <row r="519" spans="1:1" x14ac:dyDescent="0.2">
      <c r="A51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520" spans="1:1" x14ac:dyDescent="0.2">
      <c r="A52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{'SheetId':'3d9f5a69-09d2-47bf-918c-13651271f903','UId':'91882236-93f8-48dc-97d7-999248002a13','Col':4,'Row':4,'Format':'numberic','Value':'-80705272264','TargetCode':''}</v>
      </c>
    </row>
    <row r="521" spans="1:1" x14ac:dyDescent="0.2">
      <c r="A52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{'SheetId':'3d9f5a69-09d2-47bf-918c-13651271f903','UId':'978dd67c-d3f6-4513-be62-d4bec6909cd2','Col':5,'Row':4,'Format':'numberic','Value':'-121534515538','TargetCode':''}</v>
      </c>
    </row>
    <row r="522" spans="1:1" x14ac:dyDescent="0.2">
      <c r="A52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523" spans="1:1" x14ac:dyDescent="0.2">
      <c r="A52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{'SheetId':'3d9f5a69-09d2-47bf-918c-13651271f903','UId':'18a7025c-d558-4391-9bb9-fc345d1c3987','Col':4,'Row':5,'Format':'numberic','Value':'-80712380562','TargetCode':''}</v>
      </c>
    </row>
    <row r="524" spans="1:1" x14ac:dyDescent="0.2">
      <c r="A52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{'SheetId':'3d9f5a69-09d2-47bf-918c-13651271f903','UId':'13980df1-1263-4126-ac90-4bab8738fb04','Col':5,'Row':5,'Format':'numberic','Value':'-121468288244','TargetCode':''}</v>
      </c>
    </row>
    <row r="525" spans="1:1" x14ac:dyDescent="0.2">
      <c r="A52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526" spans="1:1" x14ac:dyDescent="0.2">
      <c r="A52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{'SheetId':'3d9f5a69-09d2-47bf-918c-13651271f903','UId':'ffe2ab86-b969-4383-a3ed-bae66a2b4453','Col':4,'Row':6,'Format':'numberic','Value':'7108298','TargetCode':''}</v>
      </c>
    </row>
    <row r="527" spans="1:1" x14ac:dyDescent="0.2">
      <c r="A52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{'SheetId':'3d9f5a69-09d2-47bf-918c-13651271f903','UId':'3b90323c-1658-48f8-8539-d3e693f8efd7','Col':5,'Row':6,'Format':'numberic','Value':'-66227294','TargetCode':''}</v>
      </c>
    </row>
    <row r="528" spans="1:1" x14ac:dyDescent="0.2">
      <c r="A52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529" spans="1:1" x14ac:dyDescent="0.2">
      <c r="A52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{'SheetId':'3d9f5a69-09d2-47bf-918c-13651271f903','UId':'73c1a238-34dd-4ed6-a18d-a7d10112ea10','Col':4,'Row':7,'Format':'numberic','Value':'246075612755','TargetCode':''}</v>
      </c>
    </row>
    <row r="530" spans="1:1" x14ac:dyDescent="0.2">
      <c r="A53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{'SheetId':'3d9f5a69-09d2-47bf-918c-13651271f903','UId':'b954be3c-a901-481d-8256-11b668991df2','Col':5,'Row':7,'Format':'numberic','Value':'54511259062','TargetCode':''}</v>
      </c>
    </row>
    <row r="531" spans="1:1" x14ac:dyDescent="0.2">
      <c r="A53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532" spans="1:1" x14ac:dyDescent="0.2">
      <c r="A53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{'SheetId':'3d9f5a69-09d2-47bf-918c-13651271f903','UId':'4603edaf-3927-4b70-8516-b492bc9b450f','Col':4,'Row':8,'Format':'numberic','Value':'-350782763038','TargetCode':''}</v>
      </c>
    </row>
    <row r="533" spans="1:1" x14ac:dyDescent="0.2">
      <c r="A53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{'SheetId':'3d9f5a69-09d2-47bf-918c-13651271f903','UId':'0f6d4932-e6b4-4701-830e-884e994eb0c4','Col':5,'Row':8,'Format':'numberic','Value':'79198632754','TargetCode':''}</v>
      </c>
    </row>
    <row r="534" spans="1:1" x14ac:dyDescent="0.2">
      <c r="A53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535" spans="1:1" x14ac:dyDescent="0.2">
      <c r="A53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{'SheetId':'3d9f5a69-09d2-47bf-918c-13651271f903','UId':'23d17f59-4db4-4737-8e7d-e886c6c6f5aa','Col':4,'Row':9,'Format':'numberic','Value':'-14733329800','TargetCode':''}</v>
      </c>
    </row>
    <row r="536" spans="1:1" x14ac:dyDescent="0.2">
      <c r="A53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{'SheetId':'3d9f5a69-09d2-47bf-918c-13651271f903','UId':'4f862de9-af92-4ef3-866e-01a43340357d','Col':5,'Row':9,'Format':'numberic','Value':'-27295967000','TargetCode':''}</v>
      </c>
    </row>
    <row r="537" spans="1:1" x14ac:dyDescent="0.2">
      <c r="A53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538" spans="1:1" x14ac:dyDescent="0.2">
      <c r="A53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{'SheetId':'3d9f5a69-09d2-47bf-918c-13651271f903','UId':'7294f050-f61e-4323-8f24-655a4c134817','Col':4,'Row':10,'Format':'numberic','Value':'-1963692877','TargetCode':''}</v>
      </c>
    </row>
    <row r="539" spans="1:1" x14ac:dyDescent="0.2">
      <c r="A53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{'SheetId':'3d9f5a69-09d2-47bf-918c-13651271f903','UId':'07f69c92-abf4-43e6-99e1-47a7a8aefd66','Col':5,'Row':10,'Format':'numberic','Value':'2609273425','TargetCode':''}</v>
      </c>
    </row>
    <row r="540" spans="1:1" x14ac:dyDescent="0.2">
      <c r="A54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541" spans="1:1" x14ac:dyDescent="0.2">
      <c r="A54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{'SheetId':'3d9f5a69-09d2-47bf-918c-13651271f903','UId':'d0b824aa-b664-4673-a96c-a220e8d1a35f','Col':4,'Row':11,'Format':'numberic','Value':'-47307508','TargetCode':''}</v>
      </c>
    </row>
    <row r="542" spans="1:1" x14ac:dyDescent="0.2">
      <c r="A54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{'SheetId':'3d9f5a69-09d2-47bf-918c-13651271f903','UId':'56610dd1-1aca-47dc-81eb-8061829e616a','Col':5,'Row':11,'Format':'numberic','Value':'-23700346','TargetCode':''}</v>
      </c>
    </row>
    <row r="543" spans="1:1" x14ac:dyDescent="0.2">
      <c r="A54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544" spans="1:1" x14ac:dyDescent="0.2">
      <c r="A54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545" spans="1:1" x14ac:dyDescent="0.2">
      <c r="A54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546" spans="1:1" x14ac:dyDescent="0.2">
      <c r="A54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547" spans="1:1" x14ac:dyDescent="0.2">
      <c r="A54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{'SheetId':'3d9f5a69-09d2-47bf-918c-13651271f903','UId':'afa714d6-d73f-4f60-a282-7a22390517e0','Col':4,'Row':13,'Format':'numberic','Value':'21732700000','TargetCode':''}</v>
      </c>
    </row>
    <row r="548" spans="1:1" x14ac:dyDescent="0.2">
      <c r="A54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{'SheetId':'3d9f5a69-09d2-47bf-918c-13651271f903','UId':'8631a240-c850-4a7f-b816-08564f906400','Col':5,'Row':13,'Format':'numberic','Value':'-28007530000','TargetCode':''}</v>
      </c>
    </row>
    <row r="549" spans="1:1" x14ac:dyDescent="0.2">
      <c r="A54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550" spans="1:1" x14ac:dyDescent="0.2">
      <c r="A55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{'SheetId':'3d9f5a69-09d2-47bf-918c-13651271f903','UId':'baaeff25-ed58-4805-8b78-fbb0b659d150','Col':4,'Row':14,'Format':'numberic','Value':'226575195','TargetCode':''}</v>
      </c>
    </row>
    <row r="551" spans="1:1" x14ac:dyDescent="0.2">
      <c r="A55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{'SheetId':'3d9f5a69-09d2-47bf-918c-13651271f903','UId':'de431fc7-efd0-4d61-8bd7-0a4b5bf3c76a','Col':5,'Row':14,'Format':'numberic','Value':'-58941315','TargetCode':''}</v>
      </c>
    </row>
    <row r="552" spans="1:1" x14ac:dyDescent="0.2">
      <c r="A55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553" spans="1:1" x14ac:dyDescent="0.2">
      <c r="A55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554" spans="1:1" x14ac:dyDescent="0.2">
      <c r="A55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555" spans="1:1" x14ac:dyDescent="0.2">
      <c r="A55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556" spans="1:1" x14ac:dyDescent="0.2">
      <c r="A55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{'SheetId':'3d9f5a69-09d2-47bf-918c-13651271f903','UId':'4b839341-0732-4737-bb64-1197a2c916fe','Col':4,'Row':16,'Format':'numberic','Value':'134546471','TargetCode':''}</v>
      </c>
    </row>
    <row r="557" spans="1:1" x14ac:dyDescent="0.2">
      <c r="A55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{'SheetId':'3d9f5a69-09d2-47bf-918c-13651271f903','UId':'dbec0dd9-271a-47c1-8eff-dae8103338ff','Col':5,'Row':16,'Format':'numberic','Value':'28600093','TargetCode':''}</v>
      </c>
    </row>
    <row r="558" spans="1:1" x14ac:dyDescent="0.2">
      <c r="A55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559" spans="1:1" x14ac:dyDescent="0.2">
      <c r="A55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{'SheetId':'3d9f5a69-09d2-47bf-918c-13651271f903','UId':'e0de7cd1-63e3-4981-9320-ab5b3577409d','Col':4,'Row':17,'Format':'numberic','Value':'23668676746','TargetCode':''}</v>
      </c>
    </row>
    <row r="560" spans="1:1" x14ac:dyDescent="0.2">
      <c r="A56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{'SheetId':'3d9f5a69-09d2-47bf-918c-13651271f903','UId':'ffce13a4-03ae-4932-a59b-eb24a71ffd97','Col':5,'Row':17,'Format':'numberic','Value':'370502407','TargetCode':''}</v>
      </c>
    </row>
    <row r="561" spans="1:1" x14ac:dyDescent="0.2">
      <c r="A56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562" spans="1:1" x14ac:dyDescent="0.2">
      <c r="A56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{'SheetId':'3d9f5a69-09d2-47bf-918c-13651271f903','UId':'822e93a7-96a5-404c-ba37-12051d458643','Col':4,'Row':18,'Format':'numberic','Value':'2927446377','TargetCode':''}</v>
      </c>
    </row>
    <row r="563" spans="1:1" x14ac:dyDescent="0.2">
      <c r="A56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{'SheetId':'3d9f5a69-09d2-47bf-918c-13651271f903','UId':'25c05d3e-33c2-4033-9401-21bc2549abad','Col':5,'Row':18,'Format':'numberic','Value':'-3499652814','TargetCode':''}</v>
      </c>
    </row>
    <row r="564" spans="1:1" x14ac:dyDescent="0.2">
      <c r="A56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565" spans="1:1" x14ac:dyDescent="0.2">
      <c r="A56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{'SheetId':'3d9f5a69-09d2-47bf-918c-13651271f903','UId':'61d5df60-7115-4dce-b16e-228e18d079c5','Col':4,'Row':19,'Format':'numberic','Value':'46810152','TargetCode':''}</v>
      </c>
    </row>
    <row r="566" spans="1:1" x14ac:dyDescent="0.2">
      <c r="A56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{'SheetId':'3d9f5a69-09d2-47bf-918c-13651271f903','UId':'d518b108-bc43-4df9-af2f-32c889563143','Col':5,'Row':19,'Format':'numberic','Value':'-56969652','TargetCode':''}</v>
      </c>
    </row>
    <row r="567" spans="1:1" x14ac:dyDescent="0.2">
      <c r="A56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568" spans="1:1" x14ac:dyDescent="0.2">
      <c r="A56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{'SheetId':'3d9f5a69-09d2-47bf-918c-13651271f903','UId':'c1811a2b-f605-43cb-add8-783e2fa63b73','Col':4,'Row':20,'Format':'numberic','Value':'791825592','TargetCode':''}</v>
      </c>
    </row>
    <row r="569" spans="1:1" x14ac:dyDescent="0.2">
      <c r="A56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{'SheetId':'3d9f5a69-09d2-47bf-918c-13651271f903','UId':'3582a546-2d6e-4889-a081-16929b7f527e','Col':5,'Row':20,'Format':'numberic','Value':'-66304170','TargetCode':''}</v>
      </c>
    </row>
    <row r="570" spans="1:1" x14ac:dyDescent="0.2">
      <c r="A57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571" spans="1:1" x14ac:dyDescent="0.2">
      <c r="A57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72" spans="1:1" x14ac:dyDescent="0.2">
      <c r="A57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73" spans="1:1" x14ac:dyDescent="0.2">
      <c r="A57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574" spans="1:1" x14ac:dyDescent="0.2">
      <c r="A57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{'SheetId':'3d9f5a69-09d2-47bf-918c-13651271f903','UId':'8c8b69f1-cc40-4b54-90df-311c78ba4148','Col':4,'Row':22,'Format':'numberic','Value':'-71922899935','TargetCode':''}</v>
      </c>
    </row>
    <row r="575" spans="1:1" x14ac:dyDescent="0.2">
      <c r="A57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{'SheetId':'3d9f5a69-09d2-47bf-918c-13651271f903','UId':'fd606e9b-ec43-41fb-b336-0441e41cb06e','Col':5,'Row':22,'Format':'numberic','Value':'77709202444','TargetCode':''}</v>
      </c>
    </row>
    <row r="576" spans="1:1" x14ac:dyDescent="0.2">
      <c r="A57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577" spans="1:1" x14ac:dyDescent="0.2">
      <c r="A57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78" spans="1:1" x14ac:dyDescent="0.2">
      <c r="A57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79" spans="1:1" x14ac:dyDescent="0.2">
      <c r="A57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580" spans="1:1" x14ac:dyDescent="0.2">
      <c r="A58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{'SheetId':'3d9f5a69-09d2-47bf-918c-13651271f903','UId':'2a1e2106-f27f-4229-8849-6edebf11f81b','Col':4,'Row':24,'Format':'numberic','Value':'713918887608','TargetCode':''}</v>
      </c>
    </row>
    <row r="581" spans="1:1" x14ac:dyDescent="0.2">
      <c r="A58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{'SheetId':'3d9f5a69-09d2-47bf-918c-13651271f903','UId':'381baae0-c231-4083-bf49-2c02091221bc','Col':5,'Row':24,'Format':'numberic','Value':'72137603193','TargetCode':''}</v>
      </c>
    </row>
    <row r="582" spans="1:1" x14ac:dyDescent="0.2">
      <c r="A58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583" spans="1:1" x14ac:dyDescent="0.2">
      <c r="A58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{'SheetId':'3d9f5a69-09d2-47bf-918c-13651271f903','UId':'669fbaaf-c2d8-42dc-a8b4-e1f66f141999','Col':4,'Row':25,'Format':'numberic','Value':'-573821634419','TargetCode':''}</v>
      </c>
    </row>
    <row r="584" spans="1:1" x14ac:dyDescent="0.2">
      <c r="A58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{'SheetId':'3d9f5a69-09d2-47bf-918c-13651271f903','UId':'e4c1b16f-6ea0-4630-aa13-65a69406ba9d','Col':5,'Row':25,'Format':'numberic','Value':'-188821260646','TargetCode':''}</v>
      </c>
    </row>
    <row r="585" spans="1:1" x14ac:dyDescent="0.2">
      <c r="A58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586" spans="1:1" x14ac:dyDescent="0.2">
      <c r="A58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87" spans="1:1" x14ac:dyDescent="0.2">
      <c r="A58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88" spans="1:1" x14ac:dyDescent="0.2">
      <c r="A58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589" spans="1:1" x14ac:dyDescent="0.2">
      <c r="A58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90" spans="1:1" x14ac:dyDescent="0.2">
      <c r="A59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91" spans="1:1" x14ac:dyDescent="0.2">
      <c r="A59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592" spans="1:1" x14ac:dyDescent="0.2">
      <c r="A59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593" spans="1:1" x14ac:dyDescent="0.2">
      <c r="A59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94" spans="1:1" x14ac:dyDescent="0.2">
      <c r="A59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595" spans="1:1" x14ac:dyDescent="0.2">
      <c r="A59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{'SheetId':'3d9f5a69-09d2-47bf-918c-13651271f903','UId':'364d4b5f-931b-4e2e-b306-3e2bca7bd302','Col':4,'Row':29,'Format':'numberic','Value':'140097253189','TargetCode':''}</v>
      </c>
    </row>
    <row r="596" spans="1:1" x14ac:dyDescent="0.2">
      <c r="A59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{'SheetId':'3d9f5a69-09d2-47bf-918c-13651271f903','UId':'03a2814e-1dc1-43d3-a4e6-9e1c45481715','Col':5,'Row':29,'Format':'numberic','Value':'-116683657453','TargetCode':''}</v>
      </c>
    </row>
    <row r="597" spans="1:1" x14ac:dyDescent="0.2">
      <c r="A59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598" spans="1:1" x14ac:dyDescent="0.2">
      <c r="A59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{'SheetId':'3d9f5a69-09d2-47bf-918c-13651271f903','UId':'64a93857-2847-4c7d-9a4f-3f4c6517ccec','Col':4,'Row':30,'Format':'numberic','Value':'68174353254','TargetCode':''}</v>
      </c>
    </row>
    <row r="599" spans="1:1" x14ac:dyDescent="0.2">
      <c r="A59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{'SheetId':'3d9f5a69-09d2-47bf-918c-13651271f903','UId':'5342f60c-da65-407d-a686-1b051c511b91','Col':5,'Row':30,'Format':'numberic','Value':'-38974455009','TargetCode':''}</v>
      </c>
    </row>
    <row r="600" spans="1:1" x14ac:dyDescent="0.2">
      <c r="A60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601" spans="1:1" x14ac:dyDescent="0.2">
      <c r="A60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{'SheetId':'3d9f5a69-09d2-47bf-918c-13651271f903','UId':'2d1f1cf5-3c15-410f-bd30-0da2acf97536','Col':4,'Row':31,'Format':'numberic','Value':'59838686129','TargetCode':''}</v>
      </c>
    </row>
    <row r="602" spans="1:1" x14ac:dyDescent="0.2">
      <c r="A60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{'SheetId':'3d9f5a69-09d2-47bf-918c-13651271f903','UId':'b422aad8-8b82-43c4-b447-ddbb90b52424','Col':5,'Row':31,'Format':'numberic','Value':'75921669347','TargetCode':''}</v>
      </c>
    </row>
    <row r="603" spans="1:1" x14ac:dyDescent="0.2">
      <c r="A60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604" spans="1:1" x14ac:dyDescent="0.2">
      <c r="A60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{'SheetId':'3d9f5a69-09d2-47bf-918c-13651271f903','UId':'0e4a6a39-71f5-4a94-9aa5-65f8fdbfaa82','Col':4,'Row':32,'Format':'numberic','Value':'59838686129','TargetCode':''}</v>
      </c>
    </row>
    <row r="605" spans="1:1" x14ac:dyDescent="0.2">
      <c r="A60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{'SheetId':'3d9f5a69-09d2-47bf-918c-13651271f903','UId':'1b4a4b14-6a5c-473a-a459-5270c10ded8d','Col':5,'Row':32,'Format':'numberic','Value':'75921669347','TargetCode':''}</v>
      </c>
    </row>
    <row r="606" spans="1:1" x14ac:dyDescent="0.2">
      <c r="A60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607" spans="1:1" x14ac:dyDescent="0.2">
      <c r="A60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{'SheetId':'3d9f5a69-09d2-47bf-918c-13651271f903','UId':'432951a7-5473-446e-807c-3dd7ccf3bb6e','Col':4,'Row':33,'Format':'numberic','Value':'58254333383','TargetCode':''}</v>
      </c>
    </row>
    <row r="608" spans="1:1" x14ac:dyDescent="0.2">
      <c r="A60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{'SheetId':'3d9f5a69-09d2-47bf-918c-13651271f903','UId':'bacc9565-ffff-4501-a884-c8d4d47a6dcb','Col':5,'Row':33,'Format':'numberic','Value':'75046209212','TargetCode':''}</v>
      </c>
    </row>
    <row r="609" spans="1:1" x14ac:dyDescent="0.2">
      <c r="A60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610" spans="1:1" x14ac:dyDescent="0.2">
      <c r="A61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{'SheetId':'3d9f5a69-09d2-47bf-918c-13651271f903','UId':'fd8c3047-89a9-4927-94c5-ae426a227303','Col':4,'Row':34,'Format':'numberic','Value':'1584352746','TargetCode':''}</v>
      </c>
    </row>
    <row r="611" spans="1:1" x14ac:dyDescent="0.2">
      <c r="A61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{'SheetId':'3d9f5a69-09d2-47bf-918c-13651271f903','UId':'84b630d0-23c5-43d7-8937-a5b67f9df5c1','Col':5,'Row':34,'Format':'numberic','Value':'875460135','TargetCode':''}</v>
      </c>
    </row>
    <row r="612" spans="1:1" x14ac:dyDescent="0.2">
      <c r="A61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613" spans="1:1" x14ac:dyDescent="0.2">
      <c r="A61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614" spans="1:1" x14ac:dyDescent="0.2">
      <c r="A61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615" spans="1:1" x14ac:dyDescent="0.2">
      <c r="A61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616" spans="1:1" x14ac:dyDescent="0.2">
      <c r="A61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{'SheetId':'3d9f5a69-09d2-47bf-918c-13651271f903','UId':'9a8e209d-5f06-407b-a1ff-09e031301027','Col':4,'Row':36,'Format':'numberic','Value':'128013039383','TargetCode':''}</v>
      </c>
    </row>
    <row r="617" spans="1:1" x14ac:dyDescent="0.2">
      <c r="A61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{'SheetId':'3d9f5a69-09d2-47bf-918c-13651271f903','UId':'27d3ccfa-ee82-45ac-8782-fcf1e4668812','Col':5,'Row':36,'Format':'numberic','Value':'36947214338','TargetCode':''}</v>
      </c>
    </row>
    <row r="618" spans="1:1" x14ac:dyDescent="0.2">
      <c r="A61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619" spans="1:1" x14ac:dyDescent="0.2">
      <c r="A61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{'SheetId':'3d9f5a69-09d2-47bf-918c-13651271f903','UId':'2e6dd567-0d51-415f-a43b-47b68ee70304','Col':4,'Row':37,'Format':'numberic','Value':'128013039383','TargetCode':''}</v>
      </c>
    </row>
    <row r="620" spans="1:1" x14ac:dyDescent="0.2">
      <c r="A62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{'SheetId':'3d9f5a69-09d2-47bf-918c-13651271f903','UId':'5aca5568-0da5-43d9-b612-b5efe71c8c8c','Col':5,'Row':37,'Format':'numberic','Value':'36947214338','TargetCode':''}</v>
      </c>
    </row>
    <row r="621" spans="1:1" x14ac:dyDescent="0.2">
      <c r="A62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622" spans="1:1" x14ac:dyDescent="0.2">
      <c r="A62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{'SheetId':'3d9f5a69-09d2-47bf-918c-13651271f903','UId':'84b32707-fbb2-441a-9b8c-93e209b9d1fa','Col':4,'Row':38,'Format':'numberic','Value':'102737680979','TargetCode':''}</v>
      </c>
    </row>
    <row r="623" spans="1:1" x14ac:dyDescent="0.2">
      <c r="A62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{'SheetId':'3d9f5a69-09d2-47bf-918c-13651271f903','UId':'c783027b-fb1b-4cac-865e-9749eefa4f6a','Col':5,'Row':38,'Format':'numberic','Value':'35674808520','TargetCode':''}</v>
      </c>
    </row>
    <row r="624" spans="1:1" x14ac:dyDescent="0.2">
      <c r="A62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625" spans="1:1" x14ac:dyDescent="0.2">
      <c r="A62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{'SheetId':'3d9f5a69-09d2-47bf-918c-13651271f903','UId':'c5b0f87f-379c-44bd-8ec8-f0c52ff33516','Col':4,'Row':39,'Format':'numberic','Value':'25275358404','TargetCode':''}</v>
      </c>
    </row>
    <row r="626" spans="1:1" x14ac:dyDescent="0.2">
      <c r="A62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{'SheetId':'3d9f5a69-09d2-47bf-918c-13651271f903','UId':'3f3974e6-35b4-4547-987d-1a6f639e965c','Col':5,'Row':39,'Format':'numberic','Value':'1272405818','TargetCode':''}</v>
      </c>
    </row>
    <row r="627" spans="1:1" x14ac:dyDescent="0.2">
      <c r="A62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628" spans="1:1" x14ac:dyDescent="0.2">
      <c r="A62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629" spans="1:1" x14ac:dyDescent="0.2">
      <c r="A62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630" spans="1:1" x14ac:dyDescent="0.2">
      <c r="A63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631" spans="1:1" x14ac:dyDescent="0.2">
      <c r="A63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{'SheetId':'3d9f5a69-09d2-47bf-918c-13651271f903','UId':'2f5d0db8-39ea-4e7a-9b1b-3d9a12f11643','Col':4,'Row':41,'Format':'numberic','Value':'68174353254','TargetCode':''}</v>
      </c>
    </row>
    <row r="632" spans="1:1" x14ac:dyDescent="0.2">
      <c r="A63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{'SheetId':'3d9f5a69-09d2-47bf-918c-13651271f903','UId':'d9146d17-7026-49b4-90c3-4bfb0f10f155','Col':5,'Row':41,'Format':'numberic','Value':'-38974455009','TargetCode':''}</v>
      </c>
    </row>
    <row r="633" spans="1:1" x14ac:dyDescent="0.2">
      <c r="A63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634" spans="1:1" x14ac:dyDescent="0.2">
      <c r="A63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635" spans="1:1" x14ac:dyDescent="0.2">
      <c r="A63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 r:id="rId1"/>
  <headerFooter alignWithMargins="0">
    <oddHeader>&amp;L&amp;"Arial"&amp;9&amp;K317100PUBLIC&amp;1#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ad/7Ke/HaXMfAsZJWifOeFaqPyBc2qwOd1wQ+qssOd0=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6g8600+RmW4ah1HDhk/KG8wDlMTf3H+Mu2I2zS96Vjw=</DigestValue>
    </Reference>
  </SignedInfo>
  <SignatureValue>x7w/Kqp9T/d4jaBBVHnLPO/TJnc37xtevpFkT7NUuLdmwXMSSQzctTzU+H3l8WCeCdS2bm8EmBsW
Id99l3OgQFfpRI7A2dJ5HABDvxAMnTQRbarXmhORTU2t1hSnv/sKVnD1EZrjd/znacowJ7/J2dh1
v/H5HR7cfi5ck/M+kbfTexKB55wRXkssZWSjzoeCnY0MA4bGLdyZgjpeDaDSm3FJGajXr4zyYmFM
U8q/fHeXzlR85QNEDVgpJsdlTGKKZQpO0L84EZeRy8JtUdbeUHbRBNFsgDdFL+R4lNcAdTkx5MMo
9ua+VY+50iUJCIvYwU3ND5jJW29Wulzo3VR0+g==</SignatureValue>
  <KeyInfo>
    <X509Data>
      <X509Certificate>MIIFVTCCBD2gAwIBAgIQVAEBAcalnHcPtQw3cUk+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/QWo9LV7c4pO5J/m3sASJrGMUIlzBKORYqnPIB9TodublGHG0Gzixzs6XLRpltwKdZ8DpUSnP/xt9BVRnIDIjGmI716eFzhM0uFNFn5EzTeSFsMlsx504owOwUMcxcqdkk8UvnXTKEM87wt1k21zlOAxcdkO8Me1T6ulGX5pb+1NlhESJucuvHfBQRB0G53v3FTAneWlyIbKdeP93MsZYoPEPhcIrYwXljCM0FMT6vVWr1wN5/CJwk29BMa9tw+jvxTKnF6Ck3Bw5KdYjL39AgxzxibItXIrHcrbkfbzAgMBAAGjggHJMIIBxTB+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TMpyscwqkcB2pyc5FQQvIF8rCEZvNce2Rlwohp9IaSyYKjVUckCJ0hgpR9rQvipt9M5xO1y1m9ZGWKvscHXKJZwU6kT4gykoL+ENq7MYs5SOYOrYARUQWYe3PcFbvxwacnVBCxcSJHux/p604zfB7dgUupHUaILP/aozE/ExRRI6kVwrhkCBiiJFLZJX+aX5cjo54OnF+TLmvbgGteu4kQDHtYMNRt6f27Mei1MQjo7PutrNn+gWMg68rQDsaZLJnCUAsMk0+5MkdltzKy/Pd2r4DAGgAL6eRkTC4SHd+p9KrLJeYqLOf+UXZzVjGHqIDGFIgKTdFrPGN/NPVgcx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EUR3pNL+ToEUrli78oaxECubl6nsWkbNns0MpAtK91I=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hM2gZQ2XbFsoKrFwxE2NgdNNVmrYegLt3GQ1GlmxLyk=</DigestValue>
      </Reference>
      <Reference URI="/xl/comments2.xml?ContentType=application/vnd.openxmlformats-officedocument.spreadsheetml.comments+xml">
        <DigestMethod Algorithm="http://www.w3.org/2001/04/xmlenc#sha256"/>
        <DigestValue>2l9CuVk364Yi6YkagZ3EQCdBVf+c0RG7KZXWgT4zsp0=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yHXQDeN2H3vKL0UnLN35DjVgiEe8UMMfkxfffsMT0QA=</DigestValue>
      </Reference>
      <Reference URI="/xl/drawings/vmlDrawing1.vml?ContentType=application/vnd.openxmlformats-officedocument.vmlDrawing">
        <DigestMethod Algorithm="http://www.w3.org/2001/04/xmlenc#sha256"/>
        <DigestValue>onRV8cA92ENwqZIdRYk3ePkUfMdBgP2WWu5jNTCn57E=</DigestValue>
      </Reference>
      <Reference URI="/xl/drawings/vmlDrawing2.vml?ContentType=application/vnd.openxmlformats-officedocument.vmlDrawing">
        <DigestMethod Algorithm="http://www.w3.org/2001/04/xmlenc#sha256"/>
        <DigestValue>c6m1yD2OXLq8KRrnfjSfdWlnsqCvQ1dMLCOWRBMM3+o=</DigestValue>
      </Reference>
      <Reference URI="/xl/drawings/vmlDrawing3.vml?ContentType=application/vnd.openxmlformats-officedocument.vmlDrawing">
        <DigestMethod Algorithm="http://www.w3.org/2001/04/xmlenc#sha256"/>
        <DigestValue>rzEBfU/M7N1D7GIS1adLA5sPh+59ps+VMiiaaph7Qhw=</DigestValue>
      </Reference>
      <Reference URI="/xl/drawings/vmlDrawing4.vml?ContentType=application/vnd.openxmlformats-officedocument.vmlDrawing">
        <DigestMethod Algorithm="http://www.w3.org/2001/04/xmlenc#sha256"/>
        <DigestValue>ZbuWhm2TunFJjaIbgKEOhdbMvGco69uf08zYDp5M7fc=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sharedStrings.xml?ContentType=application/vnd.openxmlformats-officedocument.spreadsheetml.sharedStrings+xml">
        <DigestMethod Algorithm="http://www.w3.org/2001/04/xmlenc#sha256"/>
        <DigestValue>X4/M/oCePHRGgk485yiwXdyb8fjUSP1qb4M2/x2e6h4=</DigestValue>
      </Reference>
      <Reference URI="/xl/styles.xml?ContentType=application/vnd.openxmlformats-officedocument.spreadsheetml.styles+xml">
        <DigestMethod Algorithm="http://www.w3.org/2001/04/xmlenc#sha256"/>
        <DigestValue>YR4KOFOAGLeKMOtTFMRd/wwQStH1x7uYf3hNshe75jQ=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oEKSICo33ZJ2O67FTQEVgemNOPadQojCw7rOk8z/FRc=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Fvnf6LqOi2ZzYVXp166GcduxdIxDVPrS3p9DAYqxZ1g=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Ilazs/3myrMHGVc9iJFdkaSAIemjcjbfT/7O2CjyuXo=</DigestValue>
      </Reference>
      <Reference URI="/xl/worksheets/sheet2.xml?ContentType=application/vnd.openxmlformats-officedocument.spreadsheetml.worksheet+xml">
        <DigestMethod Algorithm="http://www.w3.org/2001/04/xmlenc#sha256"/>
        <DigestValue>7EEhy6aKvXSOuRCm8TNXPNZxhX+lZOTLhZpeQErnzXw=</DigestValue>
      </Reference>
      <Reference URI="/xl/worksheets/sheet3.xml?ContentType=application/vnd.openxmlformats-officedocument.spreadsheetml.worksheet+xml">
        <DigestMethod Algorithm="http://www.w3.org/2001/04/xmlenc#sha256"/>
        <DigestValue>7qLj3fRmXS/bugWqt+/w3vBXYzpLqg/yGhs5+tuiT7E=</DigestValue>
      </Reference>
      <Reference URI="/xl/worksheets/sheet4.xml?ContentType=application/vnd.openxmlformats-officedocument.spreadsheetml.worksheet+xml">
        <DigestMethod Algorithm="http://www.w3.org/2001/04/xmlenc#sha256"/>
        <DigestValue>j314eI9bUIin0PlclrW5/jEmWiqt/XXvY1p0x2WvUS8=</DigestValue>
      </Reference>
      <Reference URI="/xl/worksheets/sheet5.xml?ContentType=application/vnd.openxmlformats-officedocument.spreadsheetml.worksheet+xml">
        <DigestMethod Algorithm="http://www.w3.org/2001/04/xmlenc#sha256"/>
        <DigestValue>GcXRPSXLW/Bm1I6Db3PIYl6WaDa3/vIdAiPm6Y0RajQ=</DigestValue>
      </Reference>
      <Reference URI="/xl/worksheets/sheet6.xml?ContentType=application/vnd.openxmlformats-officedocument.spreadsheetml.worksheet+xml">
        <DigestMethod Algorithm="http://www.w3.org/2001/04/xmlenc#sha256"/>
        <DigestValue>AfJ7iNVBjBHI1h+xwgTxmKAWvuQ/BnxEFsGTwvDaF4A=</DigestValue>
      </Reference>
      <Reference URI="/xl/worksheets/sheet7.xml?ContentType=application/vnd.openxmlformats-officedocument.spreadsheetml.worksheet+xml">
        <DigestMethod Algorithm="http://www.w3.org/2001/04/xmlenc#sha256"/>
        <DigestValue>EWNBiYdMgqQ7ZWitxwayhe3F1IQM6Xhjylo0QLJstLo=</DigestValue>
      </Reference>
      <Reference URI="/xl/worksheets/sheet8.xml?ContentType=application/vnd.openxmlformats-officedocument.spreadsheetml.worksheet+xml">
        <DigestMethod Algorithm="http://www.w3.org/2001/04/xmlenc#sha256"/>
        <DigestValue>Rvt1taC+t96oWrVQE9xd5SPLs+AT58DRcsm50EUPUtM=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2024-08-08T12:18:36Z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2024-08-08T12:18:36Z</xd:SigningTime>
          <xd:SigningCertificate>
            <xd:Cert>
              <xd:CertDigest>
                <DigestMethod Algorithm="http://www.w3.org/2001/04/xmlenc#sha256"/>
                <DigestValue>UXVj+MapDh/H7UtaWL1zsPH+E0jCw4P3cM6r6+rf8t4=</DigestValue>
              </xd:CertDigest>
              <xd:IssuerSerial>
                <X509IssuerName>CN=VNPT-CA SHA-256, O=VIETNAM POSTS AND TELECOMMUNICATIONS GROUP, C=VN</X509IssuerName>
                <X509SerialNumber>111660364365907477907811519271713455762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OZq9H4APK9SF4OrArkvkcl0noi9mkIvpt8mBvW01gnQ=</DigestValue>
    </Reference>
    <Reference Type="http://www.w3.org/2000/09/xmldsig#Object" URI="#idOfficeObject">
      <DigestMethod Algorithm="http://www.w3.org/2001/04/xmlenc#sha256"/>
      <DigestValue>hzzRkv/cUoTTrAwvQKv1sa+EtfdgwzEOSQERct5sPU8=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zyUZWiphb28VG8mf7gL75OuVE/PS6Z/XQwxUQjP0GxU=</DigestValue>
    </Reference>
  </SignedInfo>
  <SignatureValue>Cn3wcocqxONDCHrV0pLsRos73WPRULNHHVU5uUEDcXkEYJO3hYN1ddj8Qe/E7FNzcJiVsF5UB+bb
diNXuJoV360nUsPUfklfuhyc/wt9GXJE+8H6o/VUps9m1BIBJT4ko0du3d9oTWj8rz/GqefT0B3C
Bs0C7UugNR1Tyy9Q1isqLIWn66UZgZ2LM6qEUN1wFoIxjPklPYoP2C6cOkyEwU+pecUG3i2Xsq19
DoVv3nxTS6I/OVpJMJ0niouLDywvg8Px8EibbjRUD2v8CYQsWH05zudBdFKGhQsiLPkxNMux7jFv
b3Hb9S4Mj49z6v/gZnQmjIyKPZwrfbVO7Q3Oog==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EUR3pNL+ToEUrli78oaxECubl6nsWkbNns0MpAtK91I=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hM2gZQ2XbFsoKrFwxE2NgdNNVmrYegLt3GQ1GlmxLyk=</DigestValue>
      </Reference>
      <Reference URI="/xl/comments2.xml?ContentType=application/vnd.openxmlformats-officedocument.spreadsheetml.comments+xml">
        <DigestMethod Algorithm="http://www.w3.org/2001/04/xmlenc#sha256"/>
        <DigestValue>2l9CuVk364Yi6YkagZ3EQCdBVf+c0RG7KZXWgT4zsp0=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yHXQDeN2H3vKL0UnLN35DjVgiEe8UMMfkxfffsMT0QA=</DigestValue>
      </Reference>
      <Reference URI="/xl/drawings/vmlDrawing1.vml?ContentType=application/vnd.openxmlformats-officedocument.vmlDrawing">
        <DigestMethod Algorithm="http://www.w3.org/2001/04/xmlenc#sha256"/>
        <DigestValue>onRV8cA92ENwqZIdRYk3ePkUfMdBgP2WWu5jNTCn57E=</DigestValue>
      </Reference>
      <Reference URI="/xl/drawings/vmlDrawing2.vml?ContentType=application/vnd.openxmlformats-officedocument.vmlDrawing">
        <DigestMethod Algorithm="http://www.w3.org/2001/04/xmlenc#sha256"/>
        <DigestValue>c6m1yD2OXLq8KRrnfjSfdWlnsqCvQ1dMLCOWRBMM3+o=</DigestValue>
      </Reference>
      <Reference URI="/xl/drawings/vmlDrawing3.vml?ContentType=application/vnd.openxmlformats-officedocument.vmlDrawing">
        <DigestMethod Algorithm="http://www.w3.org/2001/04/xmlenc#sha256"/>
        <DigestValue>rzEBfU/M7N1D7GIS1adLA5sPh+59ps+VMiiaaph7Qhw=</DigestValue>
      </Reference>
      <Reference URI="/xl/drawings/vmlDrawing4.vml?ContentType=application/vnd.openxmlformats-officedocument.vmlDrawing">
        <DigestMethod Algorithm="http://www.w3.org/2001/04/xmlenc#sha256"/>
        <DigestValue>ZbuWhm2TunFJjaIbgKEOhdbMvGco69uf08zYDp5M7fc=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NoxG4ixi3Q8mO8QAx+o24UhYuR4IgcST3hn20Lskn1A=</DigestValue>
      </Reference>
      <Reference URI="/xl/sharedStrings.xml?ContentType=application/vnd.openxmlformats-officedocument.spreadsheetml.sharedStrings+xml">
        <DigestMethod Algorithm="http://www.w3.org/2001/04/xmlenc#sha256"/>
        <DigestValue>X4/M/oCePHRGgk485yiwXdyb8fjUSP1qb4M2/x2e6h4=</DigestValue>
      </Reference>
      <Reference URI="/xl/styles.xml?ContentType=application/vnd.openxmlformats-officedocument.spreadsheetml.styles+xml">
        <DigestMethod Algorithm="http://www.w3.org/2001/04/xmlenc#sha256"/>
        <DigestValue>YR4KOFOAGLeKMOtTFMRd/wwQStH1x7uYf3hNshe75jQ=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oEKSICo33ZJ2O67FTQEVgemNOPadQojCw7rOk8z/FRc=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Fvnf6LqOi2ZzYVXp166GcduxdIxDVPrS3p9DAYqxZ1g=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Ilazs/3myrMHGVc9iJFdkaSAIemjcjbfT/7O2CjyuXo=</DigestValue>
      </Reference>
      <Reference URI="/xl/worksheets/sheet2.xml?ContentType=application/vnd.openxmlformats-officedocument.spreadsheetml.worksheet+xml">
        <DigestMethod Algorithm="http://www.w3.org/2001/04/xmlenc#sha256"/>
        <DigestValue>7EEhy6aKvXSOuRCm8TNXPNZxhX+lZOTLhZpeQErnzXw=</DigestValue>
      </Reference>
      <Reference URI="/xl/worksheets/sheet3.xml?ContentType=application/vnd.openxmlformats-officedocument.spreadsheetml.worksheet+xml">
        <DigestMethod Algorithm="http://www.w3.org/2001/04/xmlenc#sha256"/>
        <DigestValue>7qLj3fRmXS/bugWqt+/w3vBXYzpLqg/yGhs5+tuiT7E=</DigestValue>
      </Reference>
      <Reference URI="/xl/worksheets/sheet4.xml?ContentType=application/vnd.openxmlformats-officedocument.spreadsheetml.worksheet+xml">
        <DigestMethod Algorithm="http://www.w3.org/2001/04/xmlenc#sha256"/>
        <DigestValue>j314eI9bUIin0PlclrW5/jEmWiqt/XXvY1p0x2WvUS8=</DigestValue>
      </Reference>
      <Reference URI="/xl/worksheets/sheet5.xml?ContentType=application/vnd.openxmlformats-officedocument.spreadsheetml.worksheet+xml">
        <DigestMethod Algorithm="http://www.w3.org/2001/04/xmlenc#sha256"/>
        <DigestValue>GcXRPSXLW/Bm1I6Db3PIYl6WaDa3/vIdAiPm6Y0RajQ=</DigestValue>
      </Reference>
      <Reference URI="/xl/worksheets/sheet6.xml?ContentType=application/vnd.openxmlformats-officedocument.spreadsheetml.worksheet+xml">
        <DigestMethod Algorithm="http://www.w3.org/2001/04/xmlenc#sha256"/>
        <DigestValue>AfJ7iNVBjBHI1h+xwgTxmKAWvuQ/BnxEFsGTwvDaF4A=</DigestValue>
      </Reference>
      <Reference URI="/xl/worksheets/sheet7.xml?ContentType=application/vnd.openxmlformats-officedocument.spreadsheetml.worksheet+xml">
        <DigestMethod Algorithm="http://www.w3.org/2001/04/xmlenc#sha256"/>
        <DigestValue>EWNBiYdMgqQ7ZWitxwayhe3F1IQM6Xhjylo0QLJstLo=</DigestValue>
      </Reference>
      <Reference URI="/xl/worksheets/sheet8.xml?ContentType=application/vnd.openxmlformats-officedocument.spreadsheetml.worksheet+xml">
        <DigestMethod Algorithm="http://www.w3.org/2001/04/xmlenc#sha256"/>
        <DigestValue>Rvt1taC+t96oWrVQE9xd5SPLs+AT58DRcsm50EUPUtM=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2024-08-09T03:20:25Z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2024-08-09T03:20:25Z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ebbfc019-7f88-4fb6-96d6-94ffadd4b772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BCThuNhap_06203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 Thi Lan, Nhi</dc:creator>
  <cp:lastModifiedBy>Tran Thi Thu, Trang</cp:lastModifiedBy>
  <dcterms:created xsi:type="dcterms:W3CDTF">2021-08-12T02:22:29Z</dcterms:created>
  <dcterms:modified xsi:type="dcterms:W3CDTF">2024-08-08T12:16:53Z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ebbfc019-7f88-4fb6-96d6-94ffadd4b772_Enabled">
    <vt:lpwstr>true</vt:lpwstr>
  </property>
  <property fmtid="{D5CDD505-2E9C-101B-9397-08002B2CF9AE}" pid="5" name="MSIP_Label_ebbfc019-7f88-4fb6-96d6-94ffadd4b772_SetDate">
    <vt:lpwstr>2023-08-10T04:16:46Z</vt:lpwstr>
  </property>
  <property fmtid="{D5CDD505-2E9C-101B-9397-08002B2CF9AE}" pid="6" name="MSIP_Label_ebbfc019-7f88-4fb6-96d6-94ffadd4b772_Method">
    <vt:lpwstr>Privileged</vt:lpwstr>
  </property>
  <property fmtid="{D5CDD505-2E9C-101B-9397-08002B2CF9AE}" pid="7" name="MSIP_Label_ebbfc019-7f88-4fb6-96d6-94ffadd4b772_Name">
    <vt:lpwstr>ebbfc019-7f88-4fb6-96d6-94ffadd4b772</vt:lpwstr>
  </property>
  <property fmtid="{D5CDD505-2E9C-101B-9397-08002B2CF9AE}" pid="8" name="MSIP_Label_ebbfc019-7f88-4fb6-96d6-94ffadd4b772_SiteId">
    <vt:lpwstr>b44900f1-2def-4c3b-9ec6-9020d604e19e</vt:lpwstr>
  </property>
  <property fmtid="{D5CDD505-2E9C-101B-9397-08002B2CF9AE}" pid="9" name="MSIP_Label_ebbfc019-7f88-4fb6-96d6-94ffadd4b772_ActionId">
    <vt:lpwstr>367f3e9d-7322-44a8-a494-13742ceb9c01</vt:lpwstr>
  </property>
  <property fmtid="{D5CDD505-2E9C-101B-9397-08002B2CF9AE}" pid="10" name="MSIP_Label_ebbfc019-7f88-4fb6-96d6-94ffadd4b772_ContentBits">
    <vt:lpwstr>1</vt:lpwstr>
  </property>
</Properties>
</file>